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riglav\RedirectedFiles\valentinaf\Documents\Javni razpisi\7_Laboratorijski material ponovitev\"/>
    </mc:Choice>
  </mc:AlternateContent>
  <xr:revisionPtr revIDLastSave="0" documentId="13_ncr:1_{ADDE354D-28EE-4A97-8533-3D07E6F2ADD3}" xr6:coauthVersionLast="36" xr6:coauthVersionMax="36" xr10:uidLastSave="{00000000-0000-0000-0000-000000000000}"/>
  <bookViews>
    <workbookView xWindow="0" yWindow="0" windowWidth="28800" windowHeight="12105" xr2:uid="{EE36D53D-FC78-498A-B01D-97A37CCA23F6}"/>
  </bookViews>
  <sheets>
    <sheet name="SKLOP 1" sheetId="1" r:id="rId1"/>
    <sheet name="SKLOP 2" sheetId="2" r:id="rId2"/>
    <sheet name="SKLOP 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L38" i="2"/>
  <c r="O69" i="1"/>
  <c r="M69" i="1"/>
  <c r="O59" i="1"/>
  <c r="O60" i="1"/>
  <c r="O61" i="1"/>
  <c r="O62" i="1"/>
  <c r="N59" i="1"/>
  <c r="N60" i="1"/>
  <c r="N61" i="1"/>
  <c r="N62" i="1"/>
  <c r="M59" i="1"/>
  <c r="M60" i="1"/>
  <c r="M61" i="1"/>
  <c r="M62" i="1"/>
  <c r="O55" i="1"/>
  <c r="O56" i="1"/>
  <c r="N55" i="1"/>
  <c r="N56" i="1"/>
  <c r="M55" i="1"/>
  <c r="M56" i="1"/>
  <c r="N69" i="1"/>
  <c r="N51" i="1"/>
  <c r="N47" i="1"/>
  <c r="M47" i="1"/>
  <c r="O47" i="1" s="1"/>
  <c r="O38" i="1"/>
  <c r="M36" i="1"/>
  <c r="O36" i="1" s="1"/>
  <c r="M37" i="1"/>
  <c r="O37" i="1" s="1"/>
  <c r="M38" i="1"/>
  <c r="N38" i="1"/>
  <c r="N37" i="1"/>
  <c r="N36" i="1"/>
  <c r="M11" i="3" l="1"/>
  <c r="L11" i="3"/>
  <c r="K11" i="3"/>
  <c r="L10" i="3"/>
  <c r="K10" i="3"/>
  <c r="M10" i="3" s="1"/>
  <c r="L9" i="3"/>
  <c r="K9" i="3"/>
  <c r="M9" i="3" s="1"/>
  <c r="M8" i="3"/>
  <c r="L8" i="3"/>
  <c r="K8" i="3"/>
  <c r="M7" i="3"/>
  <c r="L7" i="3"/>
  <c r="K7" i="3"/>
  <c r="L6" i="3"/>
  <c r="K6" i="3"/>
  <c r="M6" i="3" s="1"/>
  <c r="L5" i="3"/>
  <c r="L12" i="3" s="1"/>
  <c r="K5" i="3"/>
  <c r="M5" i="3" s="1"/>
  <c r="M37" i="2"/>
  <c r="L37" i="2"/>
  <c r="N37" i="2" s="1"/>
  <c r="M36" i="2"/>
  <c r="L36" i="2"/>
  <c r="N36" i="2" s="1"/>
  <c r="M35" i="2"/>
  <c r="L35" i="2"/>
  <c r="N35" i="2" s="1"/>
  <c r="M34" i="2"/>
  <c r="L34" i="2"/>
  <c r="N34" i="2" s="1"/>
  <c r="M33" i="2"/>
  <c r="L33" i="2"/>
  <c r="N33" i="2" s="1"/>
  <c r="M32" i="2"/>
  <c r="L32" i="2"/>
  <c r="N32" i="2" s="1"/>
  <c r="M30" i="2"/>
  <c r="L30" i="2"/>
  <c r="N30" i="2" s="1"/>
  <c r="M28" i="2"/>
  <c r="L28" i="2"/>
  <c r="N28" i="2" s="1"/>
  <c r="M27" i="2"/>
  <c r="L27" i="2"/>
  <c r="N27" i="2" s="1"/>
  <c r="M26" i="2"/>
  <c r="L26" i="2"/>
  <c r="N26" i="2" s="1"/>
  <c r="M25" i="2"/>
  <c r="L25" i="2"/>
  <c r="N25" i="2" s="1"/>
  <c r="M24" i="2"/>
  <c r="L24" i="2"/>
  <c r="N24" i="2" s="1"/>
  <c r="M23" i="2"/>
  <c r="L23" i="2"/>
  <c r="N23" i="2" s="1"/>
  <c r="M22" i="2"/>
  <c r="L22" i="2"/>
  <c r="N22" i="2" s="1"/>
  <c r="M21" i="2"/>
  <c r="L21" i="2"/>
  <c r="N21" i="2" s="1"/>
  <c r="M20" i="2"/>
  <c r="L20" i="2"/>
  <c r="N20" i="2" s="1"/>
  <c r="M19" i="2"/>
  <c r="L19" i="2"/>
  <c r="N19" i="2" s="1"/>
  <c r="M18" i="2"/>
  <c r="L18" i="2"/>
  <c r="N18" i="2" s="1"/>
  <c r="M16" i="2"/>
  <c r="L16" i="2"/>
  <c r="N16" i="2" s="1"/>
  <c r="M15" i="2"/>
  <c r="L15" i="2"/>
  <c r="N15" i="2" s="1"/>
  <c r="M14" i="2"/>
  <c r="L14" i="2"/>
  <c r="N14" i="2" s="1"/>
  <c r="M13" i="2"/>
  <c r="L13" i="2"/>
  <c r="N13" i="2" s="1"/>
  <c r="M12" i="2"/>
  <c r="L12" i="2"/>
  <c r="N12" i="2" s="1"/>
  <c r="M11" i="2"/>
  <c r="L11" i="2"/>
  <c r="N11" i="2" s="1"/>
  <c r="M10" i="2"/>
  <c r="L10" i="2"/>
  <c r="N10" i="2" s="1"/>
  <c r="M9" i="2"/>
  <c r="L9" i="2"/>
  <c r="N9" i="2" s="1"/>
  <c r="M8" i="2"/>
  <c r="L8" i="2"/>
  <c r="N8" i="2" s="1"/>
  <c r="M7" i="2"/>
  <c r="L7" i="2"/>
  <c r="N7" i="2" s="1"/>
  <c r="M6" i="2"/>
  <c r="L6" i="2"/>
  <c r="N6" i="2" s="1"/>
  <c r="N74" i="1"/>
  <c r="M74" i="1"/>
  <c r="N73" i="1"/>
  <c r="M73" i="1"/>
  <c r="O73" i="1" s="1"/>
  <c r="O72" i="1"/>
  <c r="N72" i="1"/>
  <c r="M72" i="1"/>
  <c r="O71" i="1"/>
  <c r="N71" i="1"/>
  <c r="M71" i="1"/>
  <c r="N70" i="1"/>
  <c r="M70" i="1"/>
  <c r="O70" i="1" s="1"/>
  <c r="N68" i="1"/>
  <c r="M68" i="1"/>
  <c r="O68" i="1" s="1"/>
  <c r="N67" i="1"/>
  <c r="M67" i="1"/>
  <c r="O67" i="1" s="1"/>
  <c r="O66" i="1"/>
  <c r="N66" i="1"/>
  <c r="M66" i="1"/>
  <c r="N65" i="1"/>
  <c r="M65" i="1"/>
  <c r="O65" i="1" s="1"/>
  <c r="N63" i="1"/>
  <c r="M63" i="1"/>
  <c r="O63" i="1" s="1"/>
  <c r="O58" i="1"/>
  <c r="N58" i="1"/>
  <c r="M58" i="1"/>
  <c r="N57" i="1"/>
  <c r="M57" i="1"/>
  <c r="O57" i="1" s="1"/>
  <c r="N54" i="1"/>
  <c r="M54" i="1"/>
  <c r="O54" i="1" s="1"/>
  <c r="N52" i="1"/>
  <c r="M52" i="1"/>
  <c r="O52" i="1" s="1"/>
  <c r="N50" i="1"/>
  <c r="M50" i="1"/>
  <c r="O50" i="1" s="1"/>
  <c r="O49" i="1"/>
  <c r="N49" i="1"/>
  <c r="M49" i="1"/>
  <c r="N48" i="1"/>
  <c r="M48" i="1"/>
  <c r="O48" i="1" s="1"/>
  <c r="N46" i="1"/>
  <c r="M46" i="1"/>
  <c r="O46" i="1" s="1"/>
  <c r="O45" i="1"/>
  <c r="N45" i="1"/>
  <c r="M45" i="1"/>
  <c r="N44" i="1"/>
  <c r="M44" i="1"/>
  <c r="O44" i="1" s="1"/>
  <c r="N43" i="1"/>
  <c r="M43" i="1"/>
  <c r="O43" i="1" s="1"/>
  <c r="N42" i="1"/>
  <c r="M42" i="1"/>
  <c r="O42" i="1" s="1"/>
  <c r="N41" i="1"/>
  <c r="M41" i="1"/>
  <c r="O41" i="1" s="1"/>
  <c r="O40" i="1"/>
  <c r="N40" i="1"/>
  <c r="M40" i="1"/>
  <c r="N35" i="1"/>
  <c r="M35" i="1"/>
  <c r="O35" i="1" s="1"/>
  <c r="N34" i="1"/>
  <c r="M34" i="1"/>
  <c r="O34" i="1" s="1"/>
  <c r="O33" i="1"/>
  <c r="N33" i="1"/>
  <c r="M33" i="1"/>
  <c r="N32" i="1"/>
  <c r="M32" i="1"/>
  <c r="O32" i="1" s="1"/>
  <c r="N31" i="1"/>
  <c r="M31" i="1"/>
  <c r="O31" i="1" s="1"/>
  <c r="N30" i="1"/>
  <c r="M30" i="1"/>
  <c r="O30" i="1" s="1"/>
  <c r="N29" i="1"/>
  <c r="M29" i="1"/>
  <c r="O29" i="1" s="1"/>
  <c r="O28" i="1"/>
  <c r="N28" i="1"/>
  <c r="M28" i="1"/>
  <c r="N27" i="1"/>
  <c r="M27" i="1"/>
  <c r="O27" i="1" s="1"/>
  <c r="N26" i="1"/>
  <c r="M26" i="1"/>
  <c r="O26" i="1" s="1"/>
  <c r="O25" i="1"/>
  <c r="N25" i="1"/>
  <c r="M25" i="1"/>
  <c r="N24" i="1"/>
  <c r="M24" i="1"/>
  <c r="O24" i="1" s="1"/>
  <c r="N23" i="1"/>
  <c r="M23" i="1"/>
  <c r="O23" i="1" s="1"/>
  <c r="N22" i="1"/>
  <c r="M22" i="1"/>
  <c r="O22" i="1" s="1"/>
  <c r="N21" i="1"/>
  <c r="M21" i="1"/>
  <c r="O21" i="1" s="1"/>
  <c r="O20" i="1"/>
  <c r="N20" i="1"/>
  <c r="M20" i="1"/>
  <c r="N19" i="1"/>
  <c r="M19" i="1"/>
  <c r="O19" i="1" s="1"/>
  <c r="N18" i="1"/>
  <c r="M18" i="1"/>
  <c r="O18" i="1" s="1"/>
  <c r="O17" i="1"/>
  <c r="N17" i="1"/>
  <c r="M17" i="1"/>
  <c r="N16" i="1"/>
  <c r="M16" i="1"/>
  <c r="O16" i="1" s="1"/>
  <c r="N15" i="1"/>
  <c r="M15" i="1"/>
  <c r="O15" i="1" s="1"/>
  <c r="N14" i="1"/>
  <c r="M14" i="1"/>
  <c r="O14" i="1" s="1"/>
  <c r="N13" i="1"/>
  <c r="M13" i="1"/>
  <c r="O13" i="1" s="1"/>
  <c r="O12" i="1"/>
  <c r="N12" i="1"/>
  <c r="M12" i="1"/>
  <c r="N11" i="1"/>
  <c r="M11" i="1"/>
  <c r="O11" i="1" s="1"/>
  <c r="N10" i="1"/>
  <c r="M10" i="1"/>
  <c r="O10" i="1" s="1"/>
  <c r="O9" i="1"/>
  <c r="N9" i="1"/>
  <c r="M9" i="1"/>
  <c r="N8" i="1"/>
  <c r="M8" i="1"/>
  <c r="O8" i="1" s="1"/>
  <c r="N7" i="1"/>
  <c r="M7" i="1"/>
  <c r="O7" i="1" s="1"/>
  <c r="N6" i="1"/>
  <c r="M6" i="1"/>
  <c r="O6" i="1" s="1"/>
  <c r="O74" i="1" l="1"/>
  <c r="M75" i="1"/>
  <c r="M38" i="2"/>
  <c r="N38" i="2"/>
  <c r="O75" i="1"/>
  <c r="N75" i="1"/>
  <c r="M12" i="3"/>
</calcChain>
</file>

<file path=xl/sharedStrings.xml><?xml version="1.0" encoding="utf-8"?>
<sst xmlns="http://schemas.openxmlformats.org/spreadsheetml/2006/main" count="378" uniqueCount="227">
  <si>
    <t>Naročnik: ZDRAVSTVENI DOM Sežana, Partizanska cesta 24, 6210 SEŽANA</t>
  </si>
  <si>
    <t>SKLOP 1: ORIGINALNI REAGENTI ZA BIOKEMIČNE ANALIZE, KALIBRATORJI, SERUMI ZA KONTROLO KVALITETE  IN POTROŠNI MATERIAL ZA BIOKEMIČNI ANALIZATOR  ALINITY ci</t>
  </si>
  <si>
    <t>NAROČNIK</t>
  </si>
  <si>
    <t>PONUDNIK</t>
  </si>
  <si>
    <t>Zap.št.</t>
  </si>
  <si>
    <t>SAOP ŠT.</t>
  </si>
  <si>
    <t>naziv artikla (naročnikova zahteva)</t>
  </si>
  <si>
    <t>enota pakiranja (EM)</t>
  </si>
  <si>
    <t>specifikacija</t>
  </si>
  <si>
    <t>EM</t>
  </si>
  <si>
    <t>merska enota / em</t>
  </si>
  <si>
    <t>razpisana okvirna letna količina</t>
  </si>
  <si>
    <t>proizvajalec</t>
  </si>
  <si>
    <t>kataloška številka</t>
  </si>
  <si>
    <t>CENA NA EM BREZ DDV</t>
  </si>
  <si>
    <t>STOPNJA DDV</t>
  </si>
  <si>
    <t>CENA NA EM Z DDV</t>
  </si>
  <si>
    <t>CENA ZA CELOTNO KOLIČINO BREZ DDV</t>
  </si>
  <si>
    <t>CENA ZA CELOTNO KOLIČINO Z DDV</t>
  </si>
  <si>
    <t>Reagenti</t>
  </si>
  <si>
    <t xml:space="preserve">ALINITY C GLUCOSE a4000 </t>
  </si>
  <si>
    <t>sc</t>
  </si>
  <si>
    <t>heksokinaza</t>
  </si>
  <si>
    <t>ALINITY C UREA NITROGEN a4000</t>
  </si>
  <si>
    <t>ureaza kinetična</t>
  </si>
  <si>
    <t>biuret</t>
  </si>
  <si>
    <t>feren</t>
  </si>
  <si>
    <t>urikaza</t>
  </si>
  <si>
    <t>jaffe-kinetično</t>
  </si>
  <si>
    <t xml:space="preserve">AMP optim. IFCC </t>
  </si>
  <si>
    <t>ALINITY C TTL BILIRUBIN a2750</t>
  </si>
  <si>
    <t>diazo z dodatkom sulfanilne kis.</t>
  </si>
  <si>
    <t>ALNTY C DIRECT BILIRUBIN a1440</t>
  </si>
  <si>
    <t>diazo z dikloranilinom</t>
  </si>
  <si>
    <t xml:space="preserve">2-kloro-pNPG3 (37oC) </t>
  </si>
  <si>
    <t>CHOD</t>
  </si>
  <si>
    <t>GPO/PAP</t>
  </si>
  <si>
    <t>ALINITY C ULTRA HDL a1400</t>
  </si>
  <si>
    <t>direct, PPD</t>
  </si>
  <si>
    <t>ALINITY C A-AST a3500</t>
  </si>
  <si>
    <t>IFCC   s PSP</t>
  </si>
  <si>
    <t>ALINITY C A-ALT a3000</t>
  </si>
  <si>
    <t>IFCC  s PSP</t>
  </si>
  <si>
    <t>ALINITY C GGT a2100</t>
  </si>
  <si>
    <t>Karboksi-NA</t>
  </si>
  <si>
    <t>ALINITY C CALCIUM a4000</t>
  </si>
  <si>
    <t>arsenazo</t>
  </si>
  <si>
    <t>ALINITY C PHOSPHORUS a4000</t>
  </si>
  <si>
    <t>fosfomolibdat UV</t>
  </si>
  <si>
    <t>ALINITY C TRANSFERRIN a800</t>
  </si>
  <si>
    <t>imunoturbidimetrična</t>
  </si>
  <si>
    <t>ALINITY C ALBUMIN BCG2 a1044</t>
  </si>
  <si>
    <t>BCG</t>
  </si>
  <si>
    <t>ALINITY C MICROALBUMIN a640</t>
  </si>
  <si>
    <t>turbidimetrična</t>
  </si>
  <si>
    <t>ALINITY C URINE/CSF PROT a400</t>
  </si>
  <si>
    <t>turbidimetrična/BCl</t>
  </si>
  <si>
    <t>ALINITY C CRP VARIO a3500</t>
  </si>
  <si>
    <t>ALNTY C CREATINE KINASE a1200</t>
  </si>
  <si>
    <t>CK-NAC (IFCC)</t>
  </si>
  <si>
    <t>L/P IFCC</t>
  </si>
  <si>
    <t>ALINITY C RF a400</t>
  </si>
  <si>
    <t>ALINITY C D-DIMER a200</t>
  </si>
  <si>
    <t>ALINITY C ASO a300</t>
  </si>
  <si>
    <t>ALINITY C HEMOGLOBIN A1C a1300</t>
  </si>
  <si>
    <t>Kalibratorji</t>
  </si>
  <si>
    <t>ALINITY C RF CAL a6ml</t>
  </si>
  <si>
    <t>kos</t>
  </si>
  <si>
    <t>RF</t>
  </si>
  <si>
    <t>DIMER</t>
  </si>
  <si>
    <t>MCC</t>
  </si>
  <si>
    <t>ALNTY C LIPID MULTI C CAL a6 ml</t>
  </si>
  <si>
    <t>HDL</t>
  </si>
  <si>
    <t xml:space="preserve">BILIRUBIN </t>
  </si>
  <si>
    <t>CRP</t>
  </si>
  <si>
    <t>ICT SERUM</t>
  </si>
  <si>
    <t>ALNTY C SPECIFIC PROTEIN M-CAL a 5ml</t>
  </si>
  <si>
    <t>S-protein MULTICAL</t>
  </si>
  <si>
    <t>albumini urin</t>
  </si>
  <si>
    <t>ALINITY C ASO CAL a6 ml</t>
  </si>
  <si>
    <t>6x1 ml</t>
  </si>
  <si>
    <t>ALINITY C HEMOGLOBIN A1C CAL a1 ml</t>
  </si>
  <si>
    <t>Kontrole</t>
  </si>
  <si>
    <t>TECHNOPATH CONTR a60 ml</t>
  </si>
  <si>
    <t>MULTICHEM U (1+2)</t>
  </si>
  <si>
    <t>ALINITY C D-DIMER CONTR a6 ml</t>
  </si>
  <si>
    <t>D-DIMER kontr (1+2)</t>
  </si>
  <si>
    <t>Elektroloti, sistemski reagenti in potrošni material</t>
  </si>
  <si>
    <t>ALINITY C DETERGENT A 10X113ML a1000 ml</t>
  </si>
  <si>
    <t>CC DETERGENT A</t>
  </si>
  <si>
    <t>ALINITY C DETERGENT B a1000 ml</t>
  </si>
  <si>
    <t>CC DETERGENT B</t>
  </si>
  <si>
    <t>ALINITY C-SERIES ALKALINE WASH a1000 ml</t>
  </si>
  <si>
    <t>CC ALKALINE WASH</t>
  </si>
  <si>
    <t>ALINITY C-SERIES ACID WASH a1000 ml</t>
  </si>
  <si>
    <t>CC ACID WASH</t>
  </si>
  <si>
    <t>ALINITY C ICT SAMPLE DILUENT a930 ml</t>
  </si>
  <si>
    <t>ICTD5 PUFER</t>
  </si>
  <si>
    <t>ALINITY C REFERENCE SOLUTION a4000 ml</t>
  </si>
  <si>
    <t>ICT INT.REF.SOL.</t>
  </si>
  <si>
    <t>BATH ADITIVE</t>
  </si>
  <si>
    <t>ml</t>
  </si>
  <si>
    <t>Naročnik: ZDRAVSTVENI DOM Sežana, Partizanska cesta 24 , 6210 SEŽANA</t>
  </si>
  <si>
    <t>SKLOP 2: ORIGINALNI REAGENTI ZA IMUNOLOŠKE ANALIZE, KALIBRATORJI, SERUMI ZA KONTROLO KVALITETE  IN POTROŠNI MATERIAL ZA IMUNOLOŠKI ANALIZATOR  ALINITY ci</t>
  </si>
  <si>
    <t>razpisana letna okvirna količina</t>
  </si>
  <si>
    <t xml:space="preserve">proizvajalec </t>
  </si>
  <si>
    <t>ALINITY I TSH a1200</t>
  </si>
  <si>
    <t>ALINITY I FREE T3 a200</t>
  </si>
  <si>
    <t>ALINITY I FREE T4 a200</t>
  </si>
  <si>
    <t>ALINITY I TOTAL PSA a1200</t>
  </si>
  <si>
    <t>ALINITY I FREE PSA a200</t>
  </si>
  <si>
    <t>ALINITY I FERRITIN a1200</t>
  </si>
  <si>
    <t>ALINITY I B12 a1200</t>
  </si>
  <si>
    <t>ALINITY I FOLATE a1200</t>
  </si>
  <si>
    <t>ALINITY I TROPONIN a200</t>
  </si>
  <si>
    <t>ALINITY I VITAMIN D a200</t>
  </si>
  <si>
    <t>ALINITY I BETA-HCG a200</t>
  </si>
  <si>
    <t>2*3 ml</t>
  </si>
  <si>
    <t>ALINITY I FREE T3 CAL 2*3 ml</t>
  </si>
  <si>
    <t>ALINITY I FREE T4 CAL 2*3 ml</t>
  </si>
  <si>
    <t>ALINITY I FERRITIN CAL 2*3 ml</t>
  </si>
  <si>
    <t>ALINITY I B12 CAL 2*3 ml</t>
  </si>
  <si>
    <t>ALINITY I FOLATE CAL 2*3 ml</t>
  </si>
  <si>
    <t>ALINITY I BETA-HCG CAL 2*3 ml</t>
  </si>
  <si>
    <t>Kontrola (12x5 ml)</t>
  </si>
  <si>
    <t>60 ml</t>
  </si>
  <si>
    <t>Sistemski reagenti in potrošni material</t>
  </si>
  <si>
    <t>ALINITY REACTION VESSELS 1X4000</t>
  </si>
  <si>
    <t>reakcijska posoda</t>
  </si>
  <si>
    <t>ALINITY I SAMPLE CUPS 1000 EA</t>
  </si>
  <si>
    <t xml:space="preserve">vzorčna posoda </t>
  </si>
  <si>
    <t>ALNTY I CONC WASH BUFFER 2X2L</t>
  </si>
  <si>
    <t>pufer za spiranje</t>
  </si>
  <si>
    <t>ALINITY PRE-TRIGGER 4X975ML</t>
  </si>
  <si>
    <t>PRETRIGER</t>
  </si>
  <si>
    <t>ALINITY TRIGGER 4X975ML</t>
  </si>
  <si>
    <t>TRIGER</t>
  </si>
  <si>
    <t>SKLOP 3: ORIGINALNI POTROŠNI MATERIAL, REAGENTI IN KONTROLE ZA HEMATOLOŠKI ANALIZATOR ABBOTT ALINITY H</t>
  </si>
  <si>
    <t>Alinity h-series WBC Reagent a 4*1l</t>
  </si>
  <si>
    <t xml:space="preserve">reagent za anlizo levkocitov </t>
  </si>
  <si>
    <t>Alinity h-series Diluent a 5l</t>
  </si>
  <si>
    <t xml:space="preserve">reagent za redčenje </t>
  </si>
  <si>
    <t>Alinity h-series HGB Reagent a 4*1l</t>
  </si>
  <si>
    <t xml:space="preserve">reagent za lizo eritrocitov </t>
  </si>
  <si>
    <t xml:space="preserve">Alinity h-series Retic Reagent a 4*380 ml </t>
  </si>
  <si>
    <t xml:space="preserve">reagent za določanje RTC </t>
  </si>
  <si>
    <t>Alinity h AUTO CLEAN SOL a 4*1l</t>
  </si>
  <si>
    <t xml:space="preserve">reagent za čiščenje </t>
  </si>
  <si>
    <t>Alinity h HEMCAL 2 X N.N a 6*3 ml</t>
  </si>
  <si>
    <t>Alinity H-SERIES CONTROL FP 29P a 2*6*3ml</t>
  </si>
  <si>
    <t xml:space="preserve">kontrola 5 dif </t>
  </si>
  <si>
    <t>ALINITY C TOTAL PROTEIN a3120</t>
  </si>
  <si>
    <t>ALINITY C IRON a900</t>
  </si>
  <si>
    <t>ALINITY C URIC ACID a2000</t>
  </si>
  <si>
    <t>ALINITY C CREATININE a4500</t>
  </si>
  <si>
    <t>ALINITY C ALK PHOS a2000</t>
  </si>
  <si>
    <t>ALINITY C AMYLASE a640</t>
  </si>
  <si>
    <t>ALINITY C CHOLESTEROL a3200</t>
  </si>
  <si>
    <t>ALINITY C TRIGLYCERIDE a1400</t>
  </si>
  <si>
    <t>ALINITY C MAGNESIUM a720</t>
  </si>
  <si>
    <t>ALINITY C LDH a600</t>
  </si>
  <si>
    <t>encimska</t>
  </si>
  <si>
    <t>potenciometrija</t>
  </si>
  <si>
    <t>ALINITY C elektrolites Natrij a2000</t>
  </si>
  <si>
    <t>ALINITY C elektrolites Kalij a2000</t>
  </si>
  <si>
    <t>ALINITY C elektrolites Klor a2000</t>
  </si>
  <si>
    <t>ALINITY C D-DIMER CAL a3 ml</t>
  </si>
  <si>
    <t>ALINITY C MULTICONSTITUENT CAL a6 ml</t>
  </si>
  <si>
    <t>ALINITY C BILIRUBIN CAL a30 ml</t>
  </si>
  <si>
    <t>ALINITY C CRP VARIO WIDE R CAL a12 ml</t>
  </si>
  <si>
    <t>ALINITY C ICT SERUM CAL a29 ml</t>
  </si>
  <si>
    <t>ALINITY C ICT URINE CAL a29 ml</t>
  </si>
  <si>
    <t>ALINITY C MICROALBUMIN CAL a10 ml</t>
  </si>
  <si>
    <t>ALINITY C CON CC CAL a30 ml</t>
  </si>
  <si>
    <t>6x5 ml</t>
  </si>
  <si>
    <t>2x1,6 ml</t>
  </si>
  <si>
    <t>MULTICHEM S plus 1</t>
  </si>
  <si>
    <t>MULTICHEM S plus 2</t>
  </si>
  <si>
    <t>MULTICHEM S plus 3</t>
  </si>
  <si>
    <t>ALINITY C M-CHEM S PLUS L2 ASS a60 ml</t>
  </si>
  <si>
    <t>ALINITY C M-CHEM S PLUS L1 ASS. a60 ml</t>
  </si>
  <si>
    <t>ALINITY C M-CHEM S PLUS L3 ASS. a60 ml</t>
  </si>
  <si>
    <t>ALNTY C-SERIES MAINTENANCE SOL 10X68,4 ml</t>
  </si>
  <si>
    <t>ALINITY STAT HS TROPONIN CTL</t>
  </si>
  <si>
    <t>6x3 ml</t>
  </si>
  <si>
    <t>ALINITY C MULTHICHEM A1C CTL</t>
  </si>
  <si>
    <t>2x6 ml</t>
  </si>
  <si>
    <t>ALINITY C ASO-RF LEVEL1 CTL</t>
  </si>
  <si>
    <t>ALINITY C ASO-RF LEVEL2 CTL</t>
  </si>
  <si>
    <t>ALINITY C-SERIES MAINTENANCE SOL 10X68,4 ml</t>
  </si>
  <si>
    <t>ICT CLEANING FLUID</t>
  </si>
  <si>
    <t>1KIT/ 10 CATRIDGE</t>
  </si>
  <si>
    <t>100/BOX</t>
  </si>
  <si>
    <t>ALINITY REAGENT REPLACEMENTS CAPS a100</t>
  </si>
  <si>
    <t>ALNITY C SERIES REAGENT CATRIDGE BLACK a10</t>
  </si>
  <si>
    <t>ALNITY C ACID PROBE WASH a10</t>
  </si>
  <si>
    <t>Reagent TSH</t>
  </si>
  <si>
    <t>Reagent fT3</t>
  </si>
  <si>
    <t>Reagent fT4</t>
  </si>
  <si>
    <t>Reagent PSA</t>
  </si>
  <si>
    <t>Reagent fPSA</t>
  </si>
  <si>
    <t>Reagent FERITIN</t>
  </si>
  <si>
    <t>Reagent VITAMIN B12</t>
  </si>
  <si>
    <t>Reagent FOLNA KISLINA</t>
  </si>
  <si>
    <t>Reagent TROPONIN</t>
  </si>
  <si>
    <t>Reagent VITAMIN D</t>
  </si>
  <si>
    <t>Reagent BETA-HCG</t>
  </si>
  <si>
    <t>ALINITY I TSH CAL 2 ml</t>
  </si>
  <si>
    <t>ALINITY I TOTAL PSA CAL 2 ml</t>
  </si>
  <si>
    <t>ALINITY I FREE PSA CAL 2 ml</t>
  </si>
  <si>
    <t>ALINITY I TROPONIN 18 ml</t>
  </si>
  <si>
    <t>ALINITY I VITAMIN D 18 ml</t>
  </si>
  <si>
    <t>KalibratorTSH</t>
  </si>
  <si>
    <t>Kalibrator fT3</t>
  </si>
  <si>
    <t>Kalibrator fT4</t>
  </si>
  <si>
    <t>Kalibrator PSA</t>
  </si>
  <si>
    <t>Kalibrator fPSA</t>
  </si>
  <si>
    <t>Kalibrator FERITIN</t>
  </si>
  <si>
    <t>Kalibrator VITAMIN B12</t>
  </si>
  <si>
    <t>Kalibrator FOLNA KISLINA</t>
  </si>
  <si>
    <t>Kalibrator TROPONIN</t>
  </si>
  <si>
    <t>Kalibrator VITAMIN D</t>
  </si>
  <si>
    <t>Kalibrator BETA-HCG</t>
  </si>
  <si>
    <t xml:space="preserve">ALINITY I MULTICHEM IA PLUS  </t>
  </si>
  <si>
    <t>tekočina za čiščenje igel</t>
  </si>
  <si>
    <t>ALINITY I SERISE PROBE COND.SOL 63,6 ML</t>
  </si>
  <si>
    <t>KALIBRATOR (6*3 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</si>
</sst>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;_-@_-"/>
    <numFmt numFmtId="165" formatCode="_-* #,##0\ _S_I_T_-;\-* #,##0\ _S_I_T_-;_-* \-??\ _S_I_T_-;_-@_-"/>
    <numFmt numFmtId="166" formatCode="_-* #,##0.00\ [$€-424]_-;\-* #,##0.00\ [$€-424]_-;_-* &quot;-&quot;??\ [$€-424]_-;_-@_-"/>
    <numFmt numFmtId="167" formatCode="_-* #,##0\ _S_I_T_-;\-* #,##0\ _S_I_T_-;_-* &quot;-&quot;??\ _S_I_T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5"/>
      <name val="Calibri"/>
      <family val="2"/>
      <charset val="238"/>
    </font>
    <font>
      <sz val="10"/>
      <color indexed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Arial CE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FF0000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4" fillId="2" borderId="0">
      <alignment horizontal="center" vertical="center" wrapText="1" shrinkToFit="1"/>
    </xf>
  </cellStyleXfs>
  <cellXfs count="184">
    <xf numFmtId="0" fontId="0" fillId="0" borderId="0" xfId="0"/>
    <xf numFmtId="0" fontId="2" fillId="0" borderId="0" xfId="3" applyProtection="1">
      <protection locked="0"/>
    </xf>
    <xf numFmtId="0" fontId="1" fillId="0" borderId="0" xfId="4" applyProtection="1">
      <protection locked="0"/>
    </xf>
    <xf numFmtId="0" fontId="0" fillId="0" borderId="0" xfId="0" applyProtection="1"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3" borderId="7" xfId="0" applyFont="1" applyFill="1" applyBorder="1" applyAlignment="1" applyProtection="1">
      <alignment horizontal="center" vertical="center" wrapText="1" shrinkToFit="1"/>
    </xf>
    <xf numFmtId="0" fontId="6" fillId="3" borderId="8" xfId="0" applyFont="1" applyFill="1" applyBorder="1" applyAlignment="1" applyProtection="1">
      <alignment horizontal="center" vertical="center" wrapText="1" shrinkToFit="1"/>
    </xf>
    <xf numFmtId="0" fontId="6" fillId="3" borderId="9" xfId="0" applyFont="1" applyFill="1" applyBorder="1" applyAlignment="1" applyProtection="1">
      <alignment horizontal="center" vertical="center" wrapText="1" shrinkToFit="1"/>
    </xf>
    <xf numFmtId="0" fontId="6" fillId="3" borderId="10" xfId="0" applyFont="1" applyFill="1" applyBorder="1" applyAlignment="1" applyProtection="1">
      <alignment horizontal="center" vertical="center" wrapText="1" shrinkToFit="1"/>
      <protection locked="0"/>
    </xf>
    <xf numFmtId="0" fontId="6" fillId="3" borderId="8" xfId="0" applyFont="1" applyFill="1" applyBorder="1" applyAlignment="1" applyProtection="1">
      <alignment horizontal="center" vertical="center" wrapText="1" shrinkToFit="1"/>
      <protection locked="0"/>
    </xf>
    <xf numFmtId="0" fontId="7" fillId="3" borderId="8" xfId="0" applyFont="1" applyFill="1" applyBorder="1" applyAlignment="1" applyProtection="1">
      <alignment horizontal="center" vertical="top" wrapText="1"/>
      <protection locked="0"/>
    </xf>
    <xf numFmtId="164" fontId="7" fillId="3" borderId="8" xfId="0" applyNumberFormat="1" applyFont="1" applyFill="1" applyBorder="1" applyAlignment="1" applyProtection="1">
      <alignment horizontal="center" vertical="top" wrapText="1"/>
      <protection locked="0"/>
    </xf>
    <xf numFmtId="164" fontId="7" fillId="3" borderId="9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7" xfId="0" applyFont="1" applyBorder="1" applyAlignment="1" applyProtection="1">
      <alignment horizontal="center" vertical="center" wrapText="1" shrinkToFit="1"/>
    </xf>
    <xf numFmtId="0" fontId="8" fillId="0" borderId="8" xfId="0" applyFont="1" applyFill="1" applyBorder="1" applyAlignment="1" applyProtection="1">
      <alignment horizontal="center" vertical="center" wrapText="1" shrinkToFit="1"/>
    </xf>
    <xf numFmtId="0" fontId="8" fillId="0" borderId="8" xfId="0" applyFont="1" applyBorder="1" applyAlignment="1" applyProtection="1">
      <alignment vertical="center" wrapText="1" shrinkToFit="1"/>
    </xf>
    <xf numFmtId="0" fontId="8" fillId="0" borderId="8" xfId="0" applyFont="1" applyBorder="1" applyAlignment="1" applyProtection="1">
      <alignment horizontal="center" vertical="center" wrapText="1" shrinkToFit="1"/>
    </xf>
    <xf numFmtId="165" fontId="8" fillId="0" borderId="9" xfId="1" applyNumberFormat="1" applyFont="1" applyFill="1" applyBorder="1" applyAlignment="1" applyProtection="1">
      <alignment horizontal="center" vertical="center" wrapText="1" shrinkToFit="1"/>
    </xf>
    <xf numFmtId="165" fontId="8" fillId="0" borderId="10" xfId="1" applyNumberFormat="1" applyFont="1" applyFill="1" applyBorder="1" applyAlignment="1" applyProtection="1">
      <alignment horizontal="center" vertical="center" wrapText="1" shrinkToFit="1"/>
      <protection locked="0"/>
    </xf>
    <xf numFmtId="165" fontId="8" fillId="0" borderId="8" xfId="1" applyNumberFormat="1" applyFont="1" applyFill="1" applyBorder="1" applyAlignment="1" applyProtection="1">
      <alignment horizontal="center" vertical="center" wrapText="1" shrinkToFit="1"/>
      <protection locked="0"/>
    </xf>
    <xf numFmtId="43" fontId="8" fillId="5" borderId="8" xfId="1" applyFont="1" applyFill="1" applyBorder="1" applyAlignment="1" applyProtection="1">
      <alignment horizontal="center" vertical="center" wrapText="1" shrinkToFit="1"/>
      <protection locked="0"/>
    </xf>
    <xf numFmtId="166" fontId="9" fillId="0" borderId="8" xfId="2" applyNumberFormat="1" applyFont="1" applyFill="1" applyBorder="1" applyAlignment="1" applyProtection="1">
      <alignment horizontal="right" vertical="center" wrapText="1" shrinkToFit="1"/>
      <protection locked="0"/>
    </xf>
    <xf numFmtId="166" fontId="9" fillId="0" borderId="8" xfId="2" applyNumberFormat="1" applyFont="1" applyBorder="1" applyAlignment="1" applyProtection="1">
      <alignment horizontal="right" vertical="center" wrapText="1" shrinkToFit="1"/>
      <protection locked="0"/>
    </xf>
    <xf numFmtId="166" fontId="9" fillId="0" borderId="9" xfId="2" applyNumberFormat="1" applyFont="1" applyBorder="1" applyAlignment="1" applyProtection="1">
      <alignment horizontal="right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center"/>
    </xf>
    <xf numFmtId="0" fontId="9" fillId="0" borderId="8" xfId="0" applyFont="1" applyBorder="1" applyAlignment="1" applyProtection="1">
      <alignment horizontal="center" vertical="center" wrapText="1" shrinkToFit="1"/>
    </xf>
    <xf numFmtId="43" fontId="9" fillId="5" borderId="8" xfId="1" applyFont="1" applyFill="1" applyBorder="1" applyAlignment="1" applyProtection="1">
      <alignment horizontal="center" vertical="center" wrapText="1" shrinkToFit="1"/>
      <protection locked="0"/>
    </xf>
    <xf numFmtId="0" fontId="8" fillId="4" borderId="8" xfId="0" applyFont="1" applyFill="1" applyBorder="1" applyAlignment="1" applyProtection="1">
      <alignment horizontal="center" vertical="center" wrapText="1" shrinkToFit="1"/>
    </xf>
    <xf numFmtId="0" fontId="8" fillId="0" borderId="12" xfId="0" applyFont="1" applyBorder="1" applyAlignment="1" applyProtection="1">
      <alignment vertical="center" wrapText="1" shrinkToFit="1"/>
    </xf>
    <xf numFmtId="0" fontId="8" fillId="0" borderId="12" xfId="0" applyFont="1" applyBorder="1" applyAlignment="1" applyProtection="1">
      <alignment horizontal="center" vertical="center" wrapText="1" shrinkToFit="1"/>
    </xf>
    <xf numFmtId="165" fontId="8" fillId="0" borderId="13" xfId="1" applyNumberFormat="1" applyFont="1" applyFill="1" applyBorder="1" applyAlignment="1" applyProtection="1">
      <alignment horizontal="center" vertical="center" wrapText="1" shrinkToFit="1"/>
    </xf>
    <xf numFmtId="165" fontId="8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65" fontId="8" fillId="0" borderId="12" xfId="1" applyNumberFormat="1" applyFont="1" applyFill="1" applyBorder="1" applyAlignment="1" applyProtection="1">
      <alignment horizontal="center" vertical="center" wrapText="1" shrinkToFit="1"/>
      <protection locked="0"/>
    </xf>
    <xf numFmtId="43" fontId="8" fillId="5" borderId="12" xfId="1" applyFont="1" applyFill="1" applyBorder="1" applyAlignment="1" applyProtection="1">
      <alignment horizontal="center" vertical="center" wrapText="1" shrinkToFit="1"/>
      <protection locked="0"/>
    </xf>
    <xf numFmtId="166" fontId="9" fillId="0" borderId="12" xfId="2" applyNumberFormat="1" applyFont="1" applyFill="1" applyBorder="1" applyAlignment="1" applyProtection="1">
      <alignment horizontal="right" vertical="center" wrapText="1" shrinkToFit="1"/>
      <protection locked="0"/>
    </xf>
    <xf numFmtId="166" fontId="9" fillId="0" borderId="12" xfId="2" applyNumberFormat="1" applyFont="1" applyBorder="1" applyAlignment="1" applyProtection="1">
      <alignment horizontal="right" vertical="center" wrapText="1" shrinkToFit="1"/>
      <protection locked="0"/>
    </xf>
    <xf numFmtId="166" fontId="9" fillId="0" borderId="13" xfId="2" applyNumberFormat="1" applyFont="1" applyBorder="1" applyAlignment="1" applyProtection="1">
      <alignment horizontal="right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 shrinkToFit="1"/>
    </xf>
    <xf numFmtId="0" fontId="10" fillId="0" borderId="16" xfId="0" applyFont="1" applyBorder="1" applyAlignment="1" applyProtection="1">
      <alignment horizontal="center" vertical="center" wrapText="1" shrinkToFit="1"/>
    </xf>
    <xf numFmtId="0" fontId="10" fillId="0" borderId="16" xfId="0" applyFont="1" applyBorder="1" applyAlignment="1" applyProtection="1">
      <alignment vertical="center" wrapText="1" shrinkToFit="1"/>
    </xf>
    <xf numFmtId="165" fontId="10" fillId="0" borderId="17" xfId="1" applyNumberFormat="1" applyFont="1" applyFill="1" applyBorder="1" applyAlignment="1" applyProtection="1">
      <alignment horizontal="center" vertical="center" wrapText="1" shrinkToFit="1"/>
    </xf>
    <xf numFmtId="165" fontId="8" fillId="0" borderId="18" xfId="1" applyNumberFormat="1" applyFont="1" applyFill="1" applyBorder="1" applyAlignment="1" applyProtection="1">
      <alignment horizontal="center" vertical="center" wrapText="1" shrinkToFit="1"/>
      <protection locked="0"/>
    </xf>
    <xf numFmtId="165" fontId="8" fillId="0" borderId="16" xfId="1" applyNumberFormat="1" applyFont="1" applyFill="1" applyBorder="1" applyAlignment="1" applyProtection="1">
      <alignment horizontal="center" vertical="center" wrapText="1" shrinkToFit="1"/>
      <protection locked="0"/>
    </xf>
    <xf numFmtId="43" fontId="8" fillId="0" borderId="16" xfId="1" applyFont="1" applyFill="1" applyBorder="1" applyAlignment="1" applyProtection="1">
      <alignment horizontal="center" vertical="center" wrapText="1" shrinkToFit="1"/>
      <protection locked="0"/>
    </xf>
    <xf numFmtId="166" fontId="9" fillId="0" borderId="16" xfId="2" applyNumberFormat="1" applyFont="1" applyFill="1" applyBorder="1" applyAlignment="1" applyProtection="1">
      <alignment horizontal="right" vertical="center" wrapText="1" shrinkToFit="1"/>
      <protection locked="0"/>
    </xf>
    <xf numFmtId="166" fontId="9" fillId="0" borderId="16" xfId="2" applyNumberFormat="1" applyFont="1" applyBorder="1" applyAlignment="1" applyProtection="1">
      <alignment horizontal="right" vertical="center" wrapText="1" shrinkToFit="1"/>
      <protection locked="0"/>
    </xf>
    <xf numFmtId="166" fontId="9" fillId="0" borderId="17" xfId="2" applyNumberFormat="1" applyFont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6" fillId="3" borderId="19" xfId="0" applyFont="1" applyFill="1" applyBorder="1" applyAlignment="1" applyProtection="1">
      <alignment horizontal="center" vertical="center" wrapText="1" shrinkToFit="1"/>
    </xf>
    <xf numFmtId="0" fontId="9" fillId="0" borderId="7" xfId="0" applyFont="1" applyBorder="1" applyAlignment="1" applyProtection="1">
      <alignment horizontal="center" vertical="center" wrapText="1" shrinkToFit="1"/>
    </xf>
    <xf numFmtId="0" fontId="9" fillId="0" borderId="8" xfId="0" applyFont="1" applyFill="1" applyBorder="1" applyAlignment="1" applyProtection="1">
      <alignment horizontal="center" vertical="center" wrapText="1" shrinkToFit="1"/>
    </xf>
    <xf numFmtId="0" fontId="9" fillId="0" borderId="8" xfId="0" applyFont="1" applyBorder="1" applyAlignment="1" applyProtection="1">
      <alignment horizontal="left" vertical="center" wrapText="1" shrinkToFit="1"/>
    </xf>
    <xf numFmtId="0" fontId="9" fillId="0" borderId="19" xfId="0" applyFont="1" applyBorder="1" applyAlignment="1" applyProtection="1">
      <alignment horizontal="center" vertical="center" wrapText="1" shrinkToFit="1"/>
    </xf>
    <xf numFmtId="165" fontId="9" fillId="0" borderId="9" xfId="1" applyNumberFormat="1" applyFont="1" applyFill="1" applyBorder="1" applyAlignment="1" applyProtection="1">
      <alignment horizontal="center" vertical="center" wrapText="1" shrinkToFit="1"/>
    </xf>
    <xf numFmtId="165" fontId="9" fillId="4" borderId="9" xfId="1" applyNumberFormat="1" applyFont="1" applyFill="1" applyBorder="1" applyAlignment="1" applyProtection="1">
      <alignment horizontal="center" vertical="center" wrapText="1" shrinkToFit="1"/>
    </xf>
    <xf numFmtId="0" fontId="9" fillId="4" borderId="8" xfId="0" applyFont="1" applyFill="1" applyBorder="1" applyAlignment="1" applyProtection="1">
      <alignment horizontal="center" vertical="center" wrapText="1" shrinkToFit="1"/>
    </xf>
    <xf numFmtId="0" fontId="9" fillId="0" borderId="12" xfId="0" applyFont="1" applyBorder="1" applyAlignment="1" applyProtection="1">
      <alignment horizontal="center" vertical="center" wrapText="1" shrinkToFit="1"/>
    </xf>
    <xf numFmtId="0" fontId="9" fillId="0" borderId="21" xfId="0" applyFont="1" applyBorder="1" applyAlignment="1" applyProtection="1">
      <alignment horizontal="center" vertical="center" wrapText="1" shrinkToFit="1"/>
    </xf>
    <xf numFmtId="165" fontId="9" fillId="0" borderId="13" xfId="1" applyNumberFormat="1" applyFont="1" applyFill="1" applyBorder="1" applyAlignment="1" applyProtection="1">
      <alignment horizontal="center" vertical="center" wrapText="1" shrinkToFit="1"/>
    </xf>
    <xf numFmtId="167" fontId="1" fillId="0" borderId="9" xfId="1" applyNumberFormat="1" applyFont="1" applyBorder="1" applyAlignment="1" applyProtection="1">
      <alignment horizontal="center" vertical="center" wrapText="1" shrinkToFit="1"/>
    </xf>
    <xf numFmtId="167" fontId="1" fillId="0" borderId="10" xfId="1" applyNumberFormat="1" applyFont="1" applyBorder="1" applyAlignment="1" applyProtection="1">
      <alignment horizontal="center" vertical="center" wrapText="1" shrinkToFit="1"/>
      <protection locked="0"/>
    </xf>
    <xf numFmtId="167" fontId="1" fillId="0" borderId="8" xfId="1" applyNumberFormat="1" applyFont="1" applyBorder="1" applyAlignment="1" applyProtection="1">
      <alignment horizontal="center" vertical="center" wrapText="1" shrinkToFit="1"/>
      <protection locked="0"/>
    </xf>
    <xf numFmtId="0" fontId="8" fillId="0" borderId="8" xfId="0" applyFont="1" applyBorder="1" applyAlignment="1" applyProtection="1">
      <alignment horizontal="center"/>
    </xf>
    <xf numFmtId="0" fontId="8" fillId="0" borderId="8" xfId="0" applyFont="1" applyBorder="1" applyProtection="1"/>
    <xf numFmtId="0" fontId="8" fillId="0" borderId="20" xfId="0" applyFont="1" applyBorder="1" applyAlignment="1" applyProtection="1">
      <alignment horizontal="center" vertical="center" wrapText="1" shrinkToFit="1"/>
    </xf>
    <xf numFmtId="0" fontId="8" fillId="0" borderId="12" xfId="0" applyFont="1" applyBorder="1" applyAlignment="1" applyProtection="1">
      <alignment horizontal="center"/>
    </xf>
    <xf numFmtId="0" fontId="8" fillId="0" borderId="12" xfId="0" applyFont="1" applyBorder="1" applyProtection="1"/>
    <xf numFmtId="167" fontId="1" fillId="0" borderId="13" xfId="1" applyNumberFormat="1" applyFont="1" applyBorder="1" applyAlignment="1" applyProtection="1">
      <alignment horizontal="center" vertical="center" wrapText="1" shrinkToFit="1"/>
    </xf>
    <xf numFmtId="167" fontId="1" fillId="0" borderId="14" xfId="1" applyNumberFormat="1" applyFont="1" applyBorder="1" applyAlignment="1" applyProtection="1">
      <alignment horizontal="center" vertical="center" wrapText="1" shrinkToFit="1"/>
      <protection locked="0"/>
    </xf>
    <xf numFmtId="167" fontId="1" fillId="0" borderId="12" xfId="1" applyNumberFormat="1" applyFont="1" applyBorder="1" applyAlignment="1" applyProtection="1">
      <alignment horizontal="center" vertical="center" wrapText="1" shrinkToFit="1"/>
      <protection locked="0"/>
    </xf>
    <xf numFmtId="0" fontId="8" fillId="5" borderId="12" xfId="0" applyFont="1" applyFill="1" applyBorder="1" applyAlignment="1" applyProtection="1">
      <alignment horizontal="center" vertical="center" wrapText="1" shrinkToFit="1"/>
      <protection locked="0"/>
    </xf>
    <xf numFmtId="0" fontId="8" fillId="0" borderId="15" xfId="0" applyFont="1" applyBorder="1" applyProtection="1"/>
    <xf numFmtId="0" fontId="8" fillId="0" borderId="16" xfId="0" applyFont="1" applyBorder="1" applyProtection="1"/>
    <xf numFmtId="0" fontId="8" fillId="0" borderId="16" xfId="0" applyFont="1" applyBorder="1" applyAlignment="1" applyProtection="1">
      <alignment horizontal="center"/>
    </xf>
    <xf numFmtId="0" fontId="8" fillId="0" borderId="17" xfId="0" applyFont="1" applyBorder="1" applyProtection="1"/>
    <xf numFmtId="0" fontId="8" fillId="0" borderId="18" xfId="0" applyFont="1" applyBorder="1" applyProtection="1">
      <protection locked="0"/>
    </xf>
    <xf numFmtId="0" fontId="8" fillId="0" borderId="16" xfId="0" applyFont="1" applyBorder="1" applyProtection="1">
      <protection locked="0"/>
    </xf>
    <xf numFmtId="166" fontId="8" fillId="0" borderId="16" xfId="0" applyNumberFormat="1" applyFont="1" applyBorder="1" applyProtection="1">
      <protection locked="0"/>
    </xf>
    <xf numFmtId="166" fontId="8" fillId="0" borderId="17" xfId="0" applyNumberFormat="1" applyFont="1" applyBorder="1" applyProtection="1">
      <protection locked="0"/>
    </xf>
    <xf numFmtId="0" fontId="15" fillId="0" borderId="0" xfId="0" applyFont="1" applyProtection="1">
      <protection locked="0"/>
    </xf>
    <xf numFmtId="0" fontId="8" fillId="0" borderId="12" xfId="0" applyFont="1" applyFill="1" applyBorder="1" applyAlignment="1" applyProtection="1">
      <alignment horizontal="center" vertical="center" wrapText="1" shrinkToFit="1"/>
    </xf>
    <xf numFmtId="0" fontId="8" fillId="0" borderId="8" xfId="0" applyFont="1" applyFill="1" applyBorder="1" applyAlignment="1" applyProtection="1">
      <alignment vertical="center" wrapText="1" shrinkToFit="1"/>
    </xf>
    <xf numFmtId="0" fontId="9" fillId="0" borderId="15" xfId="0" applyFont="1" applyBorder="1" applyAlignment="1" applyProtection="1">
      <alignment horizontal="center" vertical="center" wrapText="1" shrinkToFit="1"/>
    </xf>
    <xf numFmtId="0" fontId="9" fillId="0" borderId="16" xfId="0" applyFont="1" applyBorder="1" applyAlignment="1" applyProtection="1">
      <alignment horizontal="center" vertical="center" wrapText="1" shrinkToFit="1"/>
    </xf>
    <xf numFmtId="0" fontId="9" fillId="0" borderId="25" xfId="0" applyFont="1" applyBorder="1" applyAlignment="1" applyProtection="1">
      <alignment horizontal="center" vertical="center" wrapText="1" shrinkToFit="1"/>
    </xf>
    <xf numFmtId="165" fontId="9" fillId="0" borderId="17" xfId="1" applyNumberFormat="1" applyFont="1" applyFill="1" applyBorder="1" applyAlignment="1" applyProtection="1">
      <alignment horizontal="center" vertical="center" wrapText="1" shrinkToFit="1"/>
    </xf>
    <xf numFmtId="0" fontId="9" fillId="0" borderId="12" xfId="0" applyFont="1" applyFill="1" applyBorder="1" applyAlignment="1" applyProtection="1">
      <alignment horizontal="center" vertical="center" wrapText="1" shrinkToFit="1"/>
    </xf>
    <xf numFmtId="0" fontId="9" fillId="0" borderId="12" xfId="0" applyFont="1" applyBorder="1" applyAlignment="1" applyProtection="1">
      <alignment horizontal="left" vertical="center" wrapText="1" shrinkToFit="1"/>
    </xf>
    <xf numFmtId="0" fontId="2" fillId="0" borderId="0" xfId="3" applyProtection="1"/>
    <xf numFmtId="0" fontId="1" fillId="0" borderId="0" xfId="4" applyProtection="1"/>
    <xf numFmtId="0" fontId="0" fillId="0" borderId="0" xfId="0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6" fillId="7" borderId="7" xfId="0" applyFont="1" applyFill="1" applyBorder="1" applyAlignment="1" applyProtection="1">
      <alignment horizontal="center" vertical="center" wrapText="1" shrinkToFit="1"/>
    </xf>
    <xf numFmtId="0" fontId="6" fillId="7" borderId="8" xfId="0" applyFont="1" applyFill="1" applyBorder="1" applyAlignment="1" applyProtection="1">
      <alignment horizontal="center" vertical="center" wrapText="1" shrinkToFit="1"/>
    </xf>
    <xf numFmtId="0" fontId="3" fillId="7" borderId="8" xfId="0" applyFont="1" applyFill="1" applyBorder="1" applyAlignment="1" applyProtection="1">
      <alignment horizontal="center" vertical="center" wrapText="1" shrinkToFit="1"/>
    </xf>
    <xf numFmtId="0" fontId="6" fillId="7" borderId="9" xfId="0" applyFont="1" applyFill="1" applyBorder="1" applyAlignment="1" applyProtection="1">
      <alignment horizontal="center" vertical="center" wrapText="1" shrinkToFit="1"/>
    </xf>
    <xf numFmtId="0" fontId="6" fillId="7" borderId="10" xfId="0" applyFont="1" applyFill="1" applyBorder="1" applyAlignment="1" applyProtection="1">
      <alignment horizontal="center" vertical="center" wrapText="1" shrinkToFit="1"/>
    </xf>
    <xf numFmtId="0" fontId="7" fillId="7" borderId="8" xfId="0" applyFont="1" applyFill="1" applyBorder="1" applyAlignment="1" applyProtection="1">
      <alignment horizontal="center" vertical="top" wrapText="1"/>
    </xf>
    <xf numFmtId="164" fontId="7" fillId="7" borderId="8" xfId="0" applyNumberFormat="1" applyFont="1" applyFill="1" applyBorder="1" applyAlignment="1" applyProtection="1">
      <alignment horizontal="center" vertical="top" wrapText="1"/>
    </xf>
    <xf numFmtId="164" fontId="7" fillId="7" borderId="9" xfId="0" applyNumberFormat="1" applyFont="1" applyFill="1" applyBorder="1" applyAlignment="1" applyProtection="1">
      <alignment horizontal="center" vertical="top" wrapText="1"/>
    </xf>
    <xf numFmtId="0" fontId="0" fillId="4" borderId="0" xfId="0" applyFill="1" applyBorder="1" applyAlignment="1" applyProtection="1">
      <alignment wrapText="1"/>
    </xf>
    <xf numFmtId="0" fontId="0" fillId="4" borderId="0" xfId="0" applyFill="1" applyAlignment="1" applyProtection="1">
      <alignment wrapText="1"/>
    </xf>
    <xf numFmtId="0" fontId="0" fillId="0" borderId="11" xfId="0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0" fontId="8" fillId="7" borderId="7" xfId="0" applyFont="1" applyFill="1" applyBorder="1" applyAlignment="1" applyProtection="1">
      <alignment horizontal="center" vertical="center" wrapText="1" shrinkToFit="1"/>
    </xf>
    <xf numFmtId="0" fontId="8" fillId="7" borderId="8" xfId="0" applyFont="1" applyFill="1" applyBorder="1" applyAlignment="1" applyProtection="1">
      <alignment horizontal="center" vertical="center" wrapText="1" shrinkToFit="1"/>
    </xf>
    <xf numFmtId="0" fontId="10" fillId="7" borderId="8" xfId="0" applyFont="1" applyFill="1" applyBorder="1" applyAlignment="1" applyProtection="1">
      <alignment horizontal="center" vertical="center" wrapText="1" shrinkToFit="1"/>
    </xf>
    <xf numFmtId="165" fontId="8" fillId="7" borderId="9" xfId="1" applyNumberFormat="1" applyFont="1" applyFill="1" applyBorder="1" applyAlignment="1" applyProtection="1">
      <alignment horizontal="center" vertical="center" wrapText="1" shrinkToFit="1"/>
    </xf>
    <xf numFmtId="165" fontId="8" fillId="7" borderId="10" xfId="1" applyNumberFormat="1" applyFont="1" applyFill="1" applyBorder="1" applyAlignment="1" applyProtection="1">
      <alignment horizontal="center" vertical="center" wrapText="1" shrinkToFit="1"/>
    </xf>
    <xf numFmtId="165" fontId="8" fillId="7" borderId="8" xfId="1" applyNumberFormat="1" applyFont="1" applyFill="1" applyBorder="1" applyAlignment="1" applyProtection="1">
      <alignment horizontal="center" vertical="center" wrapText="1" shrinkToFit="1"/>
    </xf>
    <xf numFmtId="165" fontId="8" fillId="0" borderId="18" xfId="1" applyNumberFormat="1" applyFont="1" applyFill="1" applyBorder="1" applyAlignment="1" applyProtection="1">
      <alignment horizontal="center" vertical="center" wrapText="1" shrinkToFit="1"/>
    </xf>
    <xf numFmtId="165" fontId="8" fillId="0" borderId="16" xfId="1" applyNumberFormat="1" applyFont="1" applyFill="1" applyBorder="1" applyAlignment="1" applyProtection="1">
      <alignment horizontal="center" vertical="center" wrapText="1" shrinkToFit="1"/>
    </xf>
    <xf numFmtId="0" fontId="0" fillId="0" borderId="0" xfId="0" applyAlignment="1" applyProtection="1">
      <alignment horizontal="center"/>
    </xf>
    <xf numFmtId="0" fontId="6" fillId="3" borderId="10" xfId="0" applyFont="1" applyFill="1" applyBorder="1" applyAlignment="1" applyProtection="1">
      <alignment vertical="center" wrapText="1" shrinkToFit="1"/>
    </xf>
    <xf numFmtId="0" fontId="6" fillId="3" borderId="8" xfId="0" applyFont="1" applyFill="1" applyBorder="1" applyAlignment="1" applyProtection="1">
      <alignment vertical="center" wrapText="1" shrinkToFit="1"/>
    </xf>
    <xf numFmtId="0" fontId="7" fillId="3" borderId="8" xfId="0" applyFont="1" applyFill="1" applyBorder="1" applyAlignment="1" applyProtection="1">
      <alignment vertical="center" wrapText="1"/>
    </xf>
    <xf numFmtId="164" fontId="7" fillId="3" borderId="8" xfId="0" applyNumberFormat="1" applyFont="1" applyFill="1" applyBorder="1" applyAlignment="1" applyProtection="1">
      <alignment vertical="center" wrapText="1"/>
    </xf>
    <xf numFmtId="164" fontId="7" fillId="3" borderId="9" xfId="0" applyNumberFormat="1" applyFont="1" applyFill="1" applyBorder="1" applyAlignment="1" applyProtection="1">
      <alignment vertical="center" wrapText="1"/>
    </xf>
    <xf numFmtId="0" fontId="3" fillId="6" borderId="7" xfId="0" applyFont="1" applyFill="1" applyBorder="1" applyAlignment="1" applyProtection="1">
      <alignment horizontal="center" vertical="center" wrapText="1" shrinkToFit="1"/>
    </xf>
    <xf numFmtId="0" fontId="3" fillId="6" borderId="8" xfId="0" applyFont="1" applyFill="1" applyBorder="1" applyAlignment="1" applyProtection="1">
      <alignment horizontal="center" vertical="center" wrapText="1" shrinkToFit="1"/>
    </xf>
    <xf numFmtId="0" fontId="11" fillId="6" borderId="8" xfId="0" applyFont="1" applyFill="1" applyBorder="1" applyAlignment="1" applyProtection="1">
      <alignment horizontal="center" vertical="center" wrapText="1" shrinkToFit="1"/>
    </xf>
    <xf numFmtId="0" fontId="0" fillId="6" borderId="0" xfId="0" applyFill="1" applyBorder="1" applyAlignment="1" applyProtection="1">
      <alignment horizontal="center" wrapText="1"/>
    </xf>
    <xf numFmtId="0" fontId="3" fillId="6" borderId="19" xfId="0" applyFont="1" applyFill="1" applyBorder="1" applyAlignment="1" applyProtection="1">
      <alignment horizontal="center" vertical="center" wrapText="1" shrinkToFit="1"/>
    </xf>
    <xf numFmtId="165" fontId="12" fillId="6" borderId="9" xfId="1" applyNumberFormat="1" applyFont="1" applyFill="1" applyBorder="1" applyAlignment="1" applyProtection="1">
      <alignment horizontal="center" vertical="center" wrapText="1" shrinkToFit="1"/>
    </xf>
    <xf numFmtId="165" fontId="13" fillId="6" borderId="10" xfId="1" applyNumberFormat="1" applyFont="1" applyFill="1" applyBorder="1" applyAlignment="1" applyProtection="1">
      <alignment horizontal="center" vertical="center" wrapText="1" shrinkToFit="1"/>
      <protection locked="0"/>
    </xf>
    <xf numFmtId="165" fontId="13" fillId="6" borderId="8" xfId="1" applyNumberFormat="1" applyFont="1" applyFill="1" applyBorder="1" applyAlignment="1" applyProtection="1">
      <alignment horizontal="center" vertical="center" wrapText="1" shrinkToFit="1"/>
      <protection locked="0"/>
    </xf>
    <xf numFmtId="43" fontId="13" fillId="6" borderId="8" xfId="1" applyFont="1" applyFill="1" applyBorder="1" applyAlignment="1" applyProtection="1">
      <alignment horizontal="center" vertical="center" wrapText="1" shrinkToFit="1"/>
      <protection locked="0"/>
    </xf>
    <xf numFmtId="166" fontId="1" fillId="6" borderId="8" xfId="2" applyNumberFormat="1" applyFill="1" applyBorder="1" applyAlignment="1" applyProtection="1">
      <alignment horizontal="right" vertical="center" wrapText="1" shrinkToFit="1"/>
      <protection locked="0"/>
    </xf>
    <xf numFmtId="166" fontId="1" fillId="6" borderId="9" xfId="2" applyNumberFormat="1" applyFill="1" applyBorder="1" applyAlignment="1" applyProtection="1">
      <alignment horizontal="right" vertical="center" wrapText="1"/>
      <protection locked="0"/>
    </xf>
    <xf numFmtId="0" fontId="9" fillId="6" borderId="7" xfId="0" applyFont="1" applyFill="1" applyBorder="1" applyAlignment="1" applyProtection="1">
      <alignment horizontal="center" vertical="center" wrapText="1" shrinkToFit="1"/>
    </xf>
    <xf numFmtId="0" fontId="9" fillId="6" borderId="8" xfId="0" applyFont="1" applyFill="1" applyBorder="1" applyAlignment="1" applyProtection="1">
      <alignment horizontal="center" vertical="center" wrapText="1" shrinkToFit="1"/>
    </xf>
    <xf numFmtId="0" fontId="14" fillId="6" borderId="8" xfId="0" applyFont="1" applyFill="1" applyBorder="1" applyAlignment="1" applyProtection="1">
      <alignment horizontal="center" vertical="center" wrapText="1" shrinkToFit="1"/>
    </xf>
    <xf numFmtId="0" fontId="8" fillId="6" borderId="0" xfId="0" applyFont="1" applyFill="1" applyBorder="1" applyAlignment="1" applyProtection="1">
      <alignment horizontal="center" wrapText="1"/>
    </xf>
    <xf numFmtId="0" fontId="9" fillId="6" borderId="19" xfId="0" applyFont="1" applyFill="1" applyBorder="1" applyAlignment="1" applyProtection="1">
      <alignment horizontal="center" vertical="center" wrapText="1" shrinkToFit="1"/>
    </xf>
    <xf numFmtId="165" fontId="9" fillId="6" borderId="9" xfId="1" applyNumberFormat="1" applyFont="1" applyFill="1" applyBorder="1" applyAlignment="1" applyProtection="1">
      <alignment horizontal="center" vertical="center" wrapText="1" shrinkToFit="1"/>
    </xf>
    <xf numFmtId="165" fontId="8" fillId="6" borderId="10" xfId="1" applyNumberFormat="1" applyFont="1" applyFill="1" applyBorder="1" applyAlignment="1" applyProtection="1">
      <alignment horizontal="center" vertical="center" wrapText="1" shrinkToFit="1"/>
      <protection locked="0"/>
    </xf>
    <xf numFmtId="165" fontId="8" fillId="6" borderId="8" xfId="1" applyNumberFormat="1" applyFont="1" applyFill="1" applyBorder="1" applyAlignment="1" applyProtection="1">
      <alignment horizontal="center" vertical="center" wrapText="1" shrinkToFit="1"/>
      <protection locked="0"/>
    </xf>
    <xf numFmtId="43" fontId="8" fillId="6" borderId="8" xfId="1" applyFont="1" applyFill="1" applyBorder="1" applyAlignment="1" applyProtection="1">
      <alignment horizontal="center" vertical="center" wrapText="1" shrinkToFit="1"/>
      <protection locked="0"/>
    </xf>
    <xf numFmtId="166" fontId="9" fillId="6" borderId="8" xfId="2" applyNumberFormat="1" applyFont="1" applyFill="1" applyBorder="1" applyAlignment="1" applyProtection="1">
      <alignment horizontal="right" vertical="center" wrapText="1" shrinkToFit="1"/>
      <protection locked="0"/>
    </xf>
    <xf numFmtId="166" fontId="9" fillId="6" borderId="9" xfId="2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3" applyFont="1" applyBorder="1" applyAlignment="1" applyProtection="1">
      <alignment horizontal="left"/>
    </xf>
    <xf numFmtId="0" fontId="3" fillId="0" borderId="2" xfId="3" applyFont="1" applyBorder="1" applyAlignment="1" applyProtection="1">
      <alignment horizontal="left"/>
    </xf>
    <xf numFmtId="0" fontId="3" fillId="0" borderId="3" xfId="3" applyFont="1" applyBorder="1" applyAlignment="1" applyProtection="1">
      <alignment horizontal="left"/>
    </xf>
    <xf numFmtId="0" fontId="4" fillId="2" borderId="4" xfId="5" applyNumberFormat="1" applyBorder="1" applyAlignment="1" applyProtection="1">
      <alignment horizontal="center" vertical="center" wrapText="1" shrinkToFit="1"/>
    </xf>
    <xf numFmtId="0" fontId="4" fillId="2" borderId="5" xfId="5" applyNumberFormat="1" applyBorder="1" applyAlignment="1" applyProtection="1">
      <alignment horizontal="center" vertical="center" wrapText="1" shrinkToFit="1"/>
    </xf>
    <xf numFmtId="0" fontId="4" fillId="2" borderId="6" xfId="5" applyNumberFormat="1" applyBorder="1" applyAlignment="1" applyProtection="1">
      <alignment horizontal="center" vertical="center" wrapText="1" shrinkToFit="1"/>
    </xf>
    <xf numFmtId="0" fontId="4" fillId="0" borderId="4" xfId="5" applyFont="1" applyFill="1" applyBorder="1" applyAlignment="1" applyProtection="1">
      <alignment horizontal="center" vertical="center" wrapText="1" shrinkToFit="1"/>
    </xf>
    <xf numFmtId="0" fontId="4" fillId="0" borderId="5" xfId="5" applyFont="1" applyFill="1" applyBorder="1" applyAlignment="1" applyProtection="1">
      <alignment horizontal="center" vertical="center" wrapText="1" shrinkToFit="1"/>
    </xf>
    <xf numFmtId="0" fontId="4" fillId="0" borderId="6" xfId="5" applyFont="1" applyFill="1" applyBorder="1" applyAlignment="1" applyProtection="1">
      <alignment horizontal="center" vertical="center" wrapText="1" shrinkToFit="1"/>
    </xf>
    <xf numFmtId="0" fontId="4" fillId="0" borderId="4" xfId="5" applyFill="1" applyBorder="1" applyAlignment="1" applyProtection="1">
      <alignment horizontal="center" vertical="center" wrapText="1" shrinkToFit="1"/>
    </xf>
    <xf numFmtId="0" fontId="4" fillId="0" borderId="5" xfId="5" applyFill="1" applyBorder="1" applyAlignment="1" applyProtection="1">
      <alignment horizontal="center" vertical="center" wrapText="1" shrinkToFit="1"/>
    </xf>
    <xf numFmtId="0" fontId="4" fillId="0" borderId="6" xfId="5" applyFill="1" applyBorder="1" applyAlignment="1" applyProtection="1">
      <alignment horizontal="center" vertical="center" wrapText="1" shrinkToFit="1"/>
    </xf>
    <xf numFmtId="0" fontId="3" fillId="0" borderId="1" xfId="3" applyFont="1" applyBorder="1" applyAlignment="1" applyProtection="1">
      <alignment horizontal="left"/>
      <protection locked="0"/>
    </xf>
    <xf numFmtId="0" fontId="3" fillId="0" borderId="2" xfId="3" applyFont="1" applyBorder="1" applyAlignment="1" applyProtection="1">
      <alignment horizontal="left"/>
      <protection locked="0"/>
    </xf>
    <xf numFmtId="0" fontId="3" fillId="0" borderId="3" xfId="3" applyFont="1" applyBorder="1" applyAlignment="1" applyProtection="1">
      <alignment horizontal="left"/>
      <protection locked="0"/>
    </xf>
    <xf numFmtId="0" fontId="4" fillId="2" borderId="4" xfId="5" applyBorder="1" applyAlignment="1" applyProtection="1">
      <alignment horizontal="center" vertical="center" wrapText="1" shrinkToFit="1"/>
      <protection locked="0"/>
    </xf>
    <xf numFmtId="0" fontId="4" fillId="2" borderId="5" xfId="5" applyBorder="1" applyAlignment="1" applyProtection="1">
      <alignment horizontal="center" vertical="center" wrapText="1" shrinkToFit="1"/>
      <protection locked="0"/>
    </xf>
    <xf numFmtId="0" fontId="4" fillId="2" borderId="6" xfId="5" applyBorder="1" applyAlignment="1" applyProtection="1">
      <alignment horizontal="center" vertical="center" wrapText="1" shrinkToFit="1"/>
      <protection locked="0"/>
    </xf>
    <xf numFmtId="0" fontId="4" fillId="0" borderId="5" xfId="5" applyFill="1" applyBorder="1" applyAlignment="1" applyProtection="1">
      <alignment horizontal="center" vertical="center" wrapText="1" shrinkToFit="1"/>
      <protection locked="0"/>
    </xf>
    <xf numFmtId="0" fontId="4" fillId="0" borderId="6" xfId="5" applyFill="1" applyBorder="1" applyAlignment="1" applyProtection="1">
      <alignment horizontal="center" vertical="center" wrapText="1" shrinkToFit="1"/>
      <protection locked="0"/>
    </xf>
    <xf numFmtId="0" fontId="3" fillId="0" borderId="22" xfId="3" applyFont="1" applyBorder="1" applyAlignment="1" applyProtection="1">
      <alignment horizontal="left"/>
      <protection locked="0"/>
    </xf>
    <xf numFmtId="0" fontId="3" fillId="0" borderId="23" xfId="3" applyFont="1" applyBorder="1" applyAlignment="1" applyProtection="1">
      <alignment horizontal="left"/>
      <protection locked="0"/>
    </xf>
    <xf numFmtId="0" fontId="3" fillId="0" borderId="24" xfId="3" applyFont="1" applyBorder="1" applyAlignment="1" applyProtection="1">
      <alignment horizontal="left"/>
      <protection locked="0"/>
    </xf>
    <xf numFmtId="0" fontId="4" fillId="2" borderId="7" xfId="5" applyBorder="1" applyProtection="1">
      <alignment horizontal="center" vertical="center" wrapText="1" shrinkToFit="1"/>
      <protection locked="0"/>
    </xf>
    <xf numFmtId="0" fontId="4" fillId="2" borderId="8" xfId="5" applyBorder="1" applyProtection="1">
      <alignment horizontal="center" vertical="center" wrapText="1" shrinkToFit="1"/>
      <protection locked="0"/>
    </xf>
    <xf numFmtId="0" fontId="4" fillId="2" borderId="9" xfId="5" applyBorder="1" applyProtection="1">
      <alignment horizontal="center" vertical="center" wrapText="1" shrinkToFit="1"/>
      <protection locked="0"/>
    </xf>
    <xf numFmtId="0" fontId="4" fillId="0" borderId="7" xfId="5" applyFill="1" applyBorder="1" applyAlignment="1" applyProtection="1">
      <alignment horizontal="center" vertical="center" wrapText="1" shrinkToFit="1"/>
    </xf>
    <xf numFmtId="0" fontId="4" fillId="0" borderId="8" xfId="5" applyFill="1" applyBorder="1" applyAlignment="1" applyProtection="1">
      <alignment horizontal="center" vertical="center" wrapText="1" shrinkToFit="1"/>
    </xf>
    <xf numFmtId="0" fontId="4" fillId="0" borderId="9" xfId="5" applyFill="1" applyBorder="1" applyAlignment="1" applyProtection="1">
      <alignment horizontal="center" vertical="center" wrapText="1" shrinkToFit="1"/>
    </xf>
    <xf numFmtId="0" fontId="4" fillId="0" borderId="10" xfId="5" applyFill="1" applyBorder="1" applyAlignment="1" applyProtection="1">
      <alignment horizontal="center" vertical="center" wrapText="1" shrinkToFit="1"/>
      <protection locked="0"/>
    </xf>
    <xf numFmtId="0" fontId="4" fillId="0" borderId="8" xfId="5" applyFill="1" applyBorder="1" applyAlignment="1" applyProtection="1">
      <alignment horizontal="center" vertical="center" wrapText="1" shrinkToFit="1"/>
      <protection locked="0"/>
    </xf>
    <xf numFmtId="0" fontId="4" fillId="0" borderId="9" xfId="5" applyFill="1" applyBorder="1" applyAlignment="1" applyProtection="1">
      <alignment horizontal="center" vertical="center" wrapText="1" shrinkToFit="1"/>
      <protection locked="0"/>
    </xf>
    <xf numFmtId="43" fontId="8" fillId="7" borderId="8" xfId="1" applyFont="1" applyFill="1" applyBorder="1" applyAlignment="1" applyProtection="1">
      <alignment horizontal="center" vertical="center" wrapText="1" shrinkToFit="1"/>
      <protection locked="0"/>
    </xf>
    <xf numFmtId="166" fontId="9" fillId="7" borderId="8" xfId="2" applyNumberFormat="1" applyFont="1" applyFill="1" applyBorder="1" applyAlignment="1" applyProtection="1">
      <alignment horizontal="right" vertical="center" wrapText="1" shrinkToFit="1"/>
      <protection locked="0"/>
    </xf>
    <xf numFmtId="166" fontId="9" fillId="7" borderId="9" xfId="2" applyNumberFormat="1" applyFont="1" applyFill="1" applyBorder="1" applyAlignment="1" applyProtection="1">
      <alignment horizontal="right" vertical="center" wrapText="1"/>
      <protection locked="0"/>
    </xf>
  </cellXfs>
  <cellStyles count="6">
    <cellStyle name="Moj naslov" xfId="5" xr:uid="{6C1B9244-BB2C-47BC-8584-31B74646B7CA}"/>
    <cellStyle name="Navadno" xfId="0" builtinId="0"/>
    <cellStyle name="Navadno 2" xfId="3" xr:uid="{8F8DE2CE-3CE2-465E-B2A4-A82EC2A2450C}"/>
    <cellStyle name="Navadno 4" xfId="4" xr:uid="{BC37FF8E-31DA-401E-8E40-A8513D9CC339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4EA4-93D2-43E1-A4A7-6D31A493411F}">
  <dimension ref="A1:DA75"/>
  <sheetViews>
    <sheetView tabSelected="1" topLeftCell="A46" workbookViewId="0">
      <selection activeCell="M75" sqref="M75"/>
    </sheetView>
  </sheetViews>
  <sheetFormatPr defaultRowHeight="15" x14ac:dyDescent="0.25"/>
  <cols>
    <col min="1" max="2" width="9.140625" style="95"/>
    <col min="3" max="3" width="55.28515625" style="95" customWidth="1"/>
    <col min="4" max="4" width="11.28515625" style="121" customWidth="1"/>
    <col min="5" max="5" width="33.28515625" style="95" customWidth="1"/>
    <col min="6" max="7" width="0" style="95" hidden="1" customWidth="1"/>
    <col min="8" max="8" width="12.140625" style="95" customWidth="1"/>
    <col min="9" max="9" width="14.42578125" style="95" customWidth="1"/>
    <col min="10" max="10" width="11.42578125" style="95" customWidth="1"/>
    <col min="11" max="11" width="9.140625" style="95"/>
    <col min="12" max="12" width="10.7109375" style="95" customWidth="1"/>
    <col min="13" max="13" width="9.140625" style="95"/>
    <col min="14" max="15" width="10.28515625" style="95" customWidth="1"/>
    <col min="16" max="16384" width="9.140625" style="95"/>
  </cols>
  <sheetData>
    <row r="1" spans="1:105" ht="30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1"/>
      <c r="P1" s="93"/>
      <c r="Q1" s="93"/>
      <c r="R1" s="94"/>
    </row>
    <row r="2" spans="1:105" s="97" customFormat="1" ht="60.75" customHeight="1" x14ac:dyDescent="0.2">
      <c r="A2" s="152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4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</row>
    <row r="3" spans="1:105" s="97" customFormat="1" ht="30" customHeight="1" x14ac:dyDescent="0.2">
      <c r="A3" s="155" t="s">
        <v>2</v>
      </c>
      <c r="B3" s="156"/>
      <c r="C3" s="156"/>
      <c r="D3" s="156"/>
      <c r="E3" s="156"/>
      <c r="F3" s="156"/>
      <c r="G3" s="156"/>
      <c r="H3" s="157"/>
      <c r="I3" s="158" t="s">
        <v>3</v>
      </c>
      <c r="J3" s="159"/>
      <c r="K3" s="159"/>
      <c r="L3" s="159"/>
      <c r="M3" s="159"/>
      <c r="N3" s="159"/>
      <c r="O3" s="160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</row>
    <row r="4" spans="1:105" s="99" customFormat="1" ht="78.75" x14ac:dyDescent="0.2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8" t="s">
        <v>11</v>
      </c>
      <c r="I4" s="122" t="s">
        <v>12</v>
      </c>
      <c r="J4" s="123" t="s">
        <v>13</v>
      </c>
      <c r="K4" s="124" t="s">
        <v>14</v>
      </c>
      <c r="L4" s="124" t="s">
        <v>15</v>
      </c>
      <c r="M4" s="125" t="s">
        <v>16</v>
      </c>
      <c r="N4" s="125" t="s">
        <v>17</v>
      </c>
      <c r="O4" s="126" t="s">
        <v>18</v>
      </c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</row>
    <row r="5" spans="1:105" s="109" customFormat="1" ht="15.75" x14ac:dyDescent="0.25">
      <c r="A5" s="100"/>
      <c r="B5" s="101"/>
      <c r="C5" s="102" t="s">
        <v>19</v>
      </c>
      <c r="D5" s="102"/>
      <c r="E5" s="101"/>
      <c r="F5" s="101"/>
      <c r="G5" s="101"/>
      <c r="H5" s="103"/>
      <c r="I5" s="104"/>
      <c r="J5" s="101"/>
      <c r="K5" s="105"/>
      <c r="L5" s="105"/>
      <c r="M5" s="106"/>
      <c r="N5" s="106"/>
      <c r="O5" s="107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</row>
    <row r="6" spans="1:105" s="99" customFormat="1" x14ac:dyDescent="0.25">
      <c r="A6" s="16">
        <v>1</v>
      </c>
      <c r="B6" s="17">
        <v>18265</v>
      </c>
      <c r="C6" s="18" t="s">
        <v>20</v>
      </c>
      <c r="D6" s="19" t="s">
        <v>21</v>
      </c>
      <c r="E6" s="19" t="s">
        <v>22</v>
      </c>
      <c r="F6" s="19">
        <v>4000</v>
      </c>
      <c r="G6" s="19"/>
      <c r="H6" s="20">
        <v>5</v>
      </c>
      <c r="I6" s="21"/>
      <c r="J6" s="22"/>
      <c r="K6" s="23"/>
      <c r="L6" s="23"/>
      <c r="M6" s="24">
        <f>K6/100*L6+K6</f>
        <v>0</v>
      </c>
      <c r="N6" s="25">
        <f>K6*H6</f>
        <v>0</v>
      </c>
      <c r="O6" s="26">
        <f>M6*H6</f>
        <v>0</v>
      </c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</row>
    <row r="7" spans="1:105" s="99" customFormat="1" x14ac:dyDescent="0.25">
      <c r="A7" s="16">
        <v>2</v>
      </c>
      <c r="B7" s="17">
        <v>18447</v>
      </c>
      <c r="C7" s="18" t="s">
        <v>23</v>
      </c>
      <c r="D7" s="19" t="s">
        <v>21</v>
      </c>
      <c r="E7" s="19" t="s">
        <v>24</v>
      </c>
      <c r="F7" s="19">
        <v>4000</v>
      </c>
      <c r="G7" s="19"/>
      <c r="H7" s="20">
        <v>3</v>
      </c>
      <c r="I7" s="21"/>
      <c r="J7" s="22"/>
      <c r="K7" s="27"/>
      <c r="L7" s="27"/>
      <c r="M7" s="24">
        <f t="shared" ref="M7:M71" si="0">K7/100*L7+K7</f>
        <v>0</v>
      </c>
      <c r="N7" s="25">
        <f t="shared" ref="N7:N71" si="1">K7*H7</f>
        <v>0</v>
      </c>
      <c r="O7" s="26">
        <f t="shared" ref="O7:O71" si="2">M7*H7</f>
        <v>0</v>
      </c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</row>
    <row r="8" spans="1:105" s="99" customFormat="1" x14ac:dyDescent="0.25">
      <c r="A8" s="16">
        <v>3</v>
      </c>
      <c r="B8" s="17">
        <v>18548</v>
      </c>
      <c r="C8" s="18" t="s">
        <v>151</v>
      </c>
      <c r="D8" s="19" t="s">
        <v>21</v>
      </c>
      <c r="E8" s="19" t="s">
        <v>25</v>
      </c>
      <c r="F8" s="19">
        <v>4000</v>
      </c>
      <c r="G8" s="19"/>
      <c r="H8" s="20">
        <v>2</v>
      </c>
      <c r="I8" s="21"/>
      <c r="J8" s="22"/>
      <c r="K8" s="23"/>
      <c r="L8" s="23"/>
      <c r="M8" s="24">
        <f t="shared" si="0"/>
        <v>0</v>
      </c>
      <c r="N8" s="25">
        <f t="shared" si="1"/>
        <v>0</v>
      </c>
      <c r="O8" s="26">
        <f t="shared" si="2"/>
        <v>0</v>
      </c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</row>
    <row r="9" spans="1:105" s="99" customFormat="1" x14ac:dyDescent="0.25">
      <c r="A9" s="16">
        <v>4</v>
      </c>
      <c r="B9" s="17">
        <v>18549</v>
      </c>
      <c r="C9" s="18" t="s">
        <v>152</v>
      </c>
      <c r="D9" s="19" t="s">
        <v>21</v>
      </c>
      <c r="E9" s="19" t="s">
        <v>26</v>
      </c>
      <c r="F9" s="19">
        <v>2300</v>
      </c>
      <c r="G9" s="19"/>
      <c r="H9" s="20">
        <v>11</v>
      </c>
      <c r="I9" s="21"/>
      <c r="J9" s="22"/>
      <c r="K9" s="23"/>
      <c r="L9" s="23"/>
      <c r="M9" s="24">
        <f t="shared" si="0"/>
        <v>0</v>
      </c>
      <c r="N9" s="25">
        <f t="shared" si="1"/>
        <v>0</v>
      </c>
      <c r="O9" s="26">
        <f t="shared" si="2"/>
        <v>0</v>
      </c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</row>
    <row r="10" spans="1:105" s="99" customFormat="1" x14ac:dyDescent="0.25">
      <c r="A10" s="16">
        <v>5</v>
      </c>
      <c r="B10" s="17">
        <v>18550</v>
      </c>
      <c r="C10" s="18" t="s">
        <v>153</v>
      </c>
      <c r="D10" s="19" t="s">
        <v>21</v>
      </c>
      <c r="E10" s="19" t="s">
        <v>27</v>
      </c>
      <c r="F10" s="19">
        <v>1200</v>
      </c>
      <c r="G10" s="19"/>
      <c r="H10" s="20">
        <v>3</v>
      </c>
      <c r="I10" s="21"/>
      <c r="J10" s="22"/>
      <c r="K10" s="23"/>
      <c r="L10" s="23"/>
      <c r="M10" s="24">
        <f t="shared" si="0"/>
        <v>0</v>
      </c>
      <c r="N10" s="25">
        <f t="shared" si="1"/>
        <v>0</v>
      </c>
      <c r="O10" s="26">
        <f t="shared" si="2"/>
        <v>0</v>
      </c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</row>
    <row r="11" spans="1:105" s="99" customFormat="1" x14ac:dyDescent="0.25">
      <c r="A11" s="16">
        <v>6</v>
      </c>
      <c r="B11" s="17">
        <v>18551</v>
      </c>
      <c r="C11" s="18" t="s">
        <v>154</v>
      </c>
      <c r="D11" s="19" t="s">
        <v>21</v>
      </c>
      <c r="E11" s="19" t="s">
        <v>28</v>
      </c>
      <c r="F11" s="19">
        <v>3000</v>
      </c>
      <c r="G11" s="19"/>
      <c r="H11" s="20">
        <v>4</v>
      </c>
      <c r="I11" s="21"/>
      <c r="J11" s="22"/>
      <c r="K11" s="23"/>
      <c r="L11" s="23"/>
      <c r="M11" s="24">
        <f t="shared" si="0"/>
        <v>0</v>
      </c>
      <c r="N11" s="25">
        <f t="shared" si="1"/>
        <v>0</v>
      </c>
      <c r="O11" s="26">
        <f t="shared" si="2"/>
        <v>0</v>
      </c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</row>
    <row r="12" spans="1:105" s="99" customFormat="1" x14ac:dyDescent="0.25">
      <c r="A12" s="16">
        <v>7</v>
      </c>
      <c r="B12" s="17">
        <v>18552</v>
      </c>
      <c r="C12" s="18" t="s">
        <v>155</v>
      </c>
      <c r="D12" s="19" t="s">
        <v>21</v>
      </c>
      <c r="E12" s="19" t="s">
        <v>29</v>
      </c>
      <c r="F12" s="19">
        <v>4000</v>
      </c>
      <c r="G12" s="19"/>
      <c r="H12" s="20">
        <v>4</v>
      </c>
      <c r="I12" s="21"/>
      <c r="J12" s="22"/>
      <c r="K12" s="23"/>
      <c r="L12" s="23"/>
      <c r="M12" s="24">
        <f t="shared" si="0"/>
        <v>0</v>
      </c>
      <c r="N12" s="25">
        <f t="shared" si="1"/>
        <v>0</v>
      </c>
      <c r="O12" s="26">
        <f t="shared" si="2"/>
        <v>0</v>
      </c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</row>
    <row r="13" spans="1:105" s="99" customFormat="1" x14ac:dyDescent="0.25">
      <c r="A13" s="16">
        <v>8</v>
      </c>
      <c r="B13" s="17">
        <v>18453</v>
      </c>
      <c r="C13" s="18" t="s">
        <v>30</v>
      </c>
      <c r="D13" s="19" t="s">
        <v>21</v>
      </c>
      <c r="E13" s="19" t="s">
        <v>31</v>
      </c>
      <c r="F13" s="19">
        <v>2750</v>
      </c>
      <c r="G13" s="19"/>
      <c r="H13" s="20">
        <v>2</v>
      </c>
      <c r="I13" s="21"/>
      <c r="J13" s="22"/>
      <c r="K13" s="23"/>
      <c r="L13" s="23"/>
      <c r="M13" s="24">
        <f t="shared" si="0"/>
        <v>0</v>
      </c>
      <c r="N13" s="25">
        <f t="shared" si="1"/>
        <v>0</v>
      </c>
      <c r="O13" s="26">
        <f t="shared" si="2"/>
        <v>0</v>
      </c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</row>
    <row r="14" spans="1:105" s="99" customFormat="1" x14ac:dyDescent="0.25">
      <c r="A14" s="16">
        <v>9</v>
      </c>
      <c r="B14" s="28">
        <v>18339</v>
      </c>
      <c r="C14" s="18" t="s">
        <v>32</v>
      </c>
      <c r="D14" s="19" t="s">
        <v>21</v>
      </c>
      <c r="E14" s="19" t="s">
        <v>33</v>
      </c>
      <c r="F14" s="19">
        <v>1440</v>
      </c>
      <c r="G14" s="19"/>
      <c r="H14" s="20">
        <v>3</v>
      </c>
      <c r="I14" s="21"/>
      <c r="J14" s="22"/>
      <c r="K14" s="23"/>
      <c r="L14" s="23"/>
      <c r="M14" s="24">
        <f t="shared" si="0"/>
        <v>0</v>
      </c>
      <c r="N14" s="25">
        <f t="shared" si="1"/>
        <v>0</v>
      </c>
      <c r="O14" s="26">
        <f t="shared" si="2"/>
        <v>0</v>
      </c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</row>
    <row r="15" spans="1:105" s="99" customFormat="1" x14ac:dyDescent="0.25">
      <c r="A15" s="16">
        <v>10</v>
      </c>
      <c r="B15" s="17">
        <v>18553</v>
      </c>
      <c r="C15" s="18" t="s">
        <v>156</v>
      </c>
      <c r="D15" s="19" t="s">
        <v>21</v>
      </c>
      <c r="E15" s="19" t="s">
        <v>34</v>
      </c>
      <c r="F15" s="19">
        <v>500</v>
      </c>
      <c r="G15" s="19"/>
      <c r="H15" s="20">
        <v>10</v>
      </c>
      <c r="I15" s="21"/>
      <c r="J15" s="22"/>
      <c r="K15" s="23"/>
      <c r="L15" s="23"/>
      <c r="M15" s="24">
        <f t="shared" si="0"/>
        <v>0</v>
      </c>
      <c r="N15" s="25">
        <f t="shared" si="1"/>
        <v>0</v>
      </c>
      <c r="O15" s="26">
        <f t="shared" si="2"/>
        <v>0</v>
      </c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</row>
    <row r="16" spans="1:105" s="99" customFormat="1" x14ac:dyDescent="0.25">
      <c r="A16" s="16">
        <v>11</v>
      </c>
      <c r="B16" s="17">
        <v>18554</v>
      </c>
      <c r="C16" s="18" t="s">
        <v>157</v>
      </c>
      <c r="D16" s="19" t="s">
        <v>21</v>
      </c>
      <c r="E16" s="19" t="s">
        <v>35</v>
      </c>
      <c r="F16" s="19">
        <v>4000</v>
      </c>
      <c r="G16" s="19"/>
      <c r="H16" s="20">
        <v>5</v>
      </c>
      <c r="I16" s="21"/>
      <c r="J16" s="22"/>
      <c r="K16" s="23"/>
      <c r="L16" s="23"/>
      <c r="M16" s="24">
        <f t="shared" si="0"/>
        <v>0</v>
      </c>
      <c r="N16" s="25">
        <f t="shared" si="1"/>
        <v>0</v>
      </c>
      <c r="O16" s="26">
        <f t="shared" si="2"/>
        <v>0</v>
      </c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</row>
    <row r="17" spans="1:105" s="99" customFormat="1" x14ac:dyDescent="0.25">
      <c r="A17" s="16">
        <v>12</v>
      </c>
      <c r="B17" s="17">
        <v>18555</v>
      </c>
      <c r="C17" s="18" t="s">
        <v>158</v>
      </c>
      <c r="D17" s="19" t="s">
        <v>21</v>
      </c>
      <c r="E17" s="19" t="s">
        <v>36</v>
      </c>
      <c r="F17" s="19">
        <v>3050</v>
      </c>
      <c r="G17" s="19"/>
      <c r="H17" s="20">
        <v>4</v>
      </c>
      <c r="I17" s="21"/>
      <c r="J17" s="22"/>
      <c r="K17" s="23"/>
      <c r="L17" s="23"/>
      <c r="M17" s="24">
        <f t="shared" si="0"/>
        <v>0</v>
      </c>
      <c r="N17" s="25">
        <f t="shared" si="1"/>
        <v>0</v>
      </c>
      <c r="O17" s="26">
        <f t="shared" si="2"/>
        <v>0</v>
      </c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</row>
    <row r="18" spans="1:105" s="99" customFormat="1" x14ac:dyDescent="0.25">
      <c r="A18" s="16">
        <v>13</v>
      </c>
      <c r="B18" s="29">
        <v>18434</v>
      </c>
      <c r="C18" s="18" t="s">
        <v>37</v>
      </c>
      <c r="D18" s="19" t="s">
        <v>21</v>
      </c>
      <c r="E18" s="19" t="s">
        <v>38</v>
      </c>
      <c r="F18" s="19">
        <v>1400</v>
      </c>
      <c r="G18" s="19"/>
      <c r="H18" s="20">
        <v>5</v>
      </c>
      <c r="I18" s="21"/>
      <c r="J18" s="22"/>
      <c r="K18" s="23"/>
      <c r="L18" s="23"/>
      <c r="M18" s="24">
        <f t="shared" si="0"/>
        <v>0</v>
      </c>
      <c r="N18" s="25">
        <f t="shared" si="1"/>
        <v>0</v>
      </c>
      <c r="O18" s="26">
        <f t="shared" si="2"/>
        <v>0</v>
      </c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</row>
    <row r="19" spans="1:105" s="99" customFormat="1" x14ac:dyDescent="0.25">
      <c r="A19" s="16">
        <v>14</v>
      </c>
      <c r="B19" s="29">
        <v>18405</v>
      </c>
      <c r="C19" s="18" t="s">
        <v>39</v>
      </c>
      <c r="D19" s="19" t="s">
        <v>21</v>
      </c>
      <c r="E19" s="19" t="s">
        <v>40</v>
      </c>
      <c r="F19" s="19">
        <v>3500</v>
      </c>
      <c r="G19" s="19"/>
      <c r="H19" s="20">
        <v>3</v>
      </c>
      <c r="I19" s="21"/>
      <c r="J19" s="22"/>
      <c r="K19" s="23"/>
      <c r="L19" s="23"/>
      <c r="M19" s="24">
        <f t="shared" si="0"/>
        <v>0</v>
      </c>
      <c r="N19" s="25">
        <f t="shared" si="1"/>
        <v>0</v>
      </c>
      <c r="O19" s="26">
        <f t="shared" si="2"/>
        <v>0</v>
      </c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</row>
    <row r="20" spans="1:105" s="99" customFormat="1" x14ac:dyDescent="0.25">
      <c r="A20" s="16">
        <v>15</v>
      </c>
      <c r="B20" s="17">
        <v>18404</v>
      </c>
      <c r="C20" s="18" t="s">
        <v>41</v>
      </c>
      <c r="D20" s="19" t="s">
        <v>21</v>
      </c>
      <c r="E20" s="19" t="s">
        <v>42</v>
      </c>
      <c r="F20" s="19">
        <v>3000</v>
      </c>
      <c r="G20" s="19"/>
      <c r="H20" s="20">
        <v>3</v>
      </c>
      <c r="I20" s="21"/>
      <c r="J20" s="22"/>
      <c r="K20" s="23"/>
      <c r="L20" s="23"/>
      <c r="M20" s="24">
        <f t="shared" si="0"/>
        <v>0</v>
      </c>
      <c r="N20" s="25">
        <f t="shared" si="1"/>
        <v>0</v>
      </c>
      <c r="O20" s="26">
        <f t="shared" si="2"/>
        <v>0</v>
      </c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</row>
    <row r="21" spans="1:105" s="99" customFormat="1" x14ac:dyDescent="0.25">
      <c r="A21" s="16">
        <v>16</v>
      </c>
      <c r="B21" s="17">
        <v>18446</v>
      </c>
      <c r="C21" s="18" t="s">
        <v>43</v>
      </c>
      <c r="D21" s="19" t="s">
        <v>21</v>
      </c>
      <c r="E21" s="19" t="s">
        <v>44</v>
      </c>
      <c r="F21" s="19">
        <v>2100</v>
      </c>
      <c r="G21" s="19"/>
      <c r="H21" s="20">
        <v>4</v>
      </c>
      <c r="I21" s="21"/>
      <c r="J21" s="22"/>
      <c r="K21" s="23"/>
      <c r="L21" s="23"/>
      <c r="M21" s="24">
        <f t="shared" si="0"/>
        <v>0</v>
      </c>
      <c r="N21" s="25">
        <f t="shared" si="1"/>
        <v>0</v>
      </c>
      <c r="O21" s="26">
        <f t="shared" si="2"/>
        <v>0</v>
      </c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</row>
    <row r="22" spans="1:105" s="99" customFormat="1" x14ac:dyDescent="0.25">
      <c r="A22" s="16">
        <v>17</v>
      </c>
      <c r="B22" s="17">
        <v>18457</v>
      </c>
      <c r="C22" s="18" t="s">
        <v>45</v>
      </c>
      <c r="D22" s="19" t="s">
        <v>21</v>
      </c>
      <c r="E22" s="19" t="s">
        <v>46</v>
      </c>
      <c r="F22" s="19">
        <v>4000</v>
      </c>
      <c r="G22" s="19"/>
      <c r="H22" s="20">
        <v>1</v>
      </c>
      <c r="I22" s="21"/>
      <c r="J22" s="22"/>
      <c r="K22" s="23"/>
      <c r="L22" s="23"/>
      <c r="M22" s="24">
        <f t="shared" si="0"/>
        <v>0</v>
      </c>
      <c r="N22" s="25">
        <f t="shared" si="1"/>
        <v>0</v>
      </c>
      <c r="O22" s="26">
        <f t="shared" si="2"/>
        <v>0</v>
      </c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</row>
    <row r="23" spans="1:105" s="110" customFormat="1" x14ac:dyDescent="0.25">
      <c r="A23" s="16">
        <v>18</v>
      </c>
      <c r="B23" s="29">
        <v>18345</v>
      </c>
      <c r="C23" s="18" t="s">
        <v>47</v>
      </c>
      <c r="D23" s="19" t="s">
        <v>21</v>
      </c>
      <c r="E23" s="19" t="s">
        <v>48</v>
      </c>
      <c r="F23" s="19">
        <v>4000</v>
      </c>
      <c r="G23" s="19"/>
      <c r="H23" s="20">
        <v>1</v>
      </c>
      <c r="I23" s="21"/>
      <c r="J23" s="22"/>
      <c r="K23" s="23"/>
      <c r="L23" s="23"/>
      <c r="M23" s="24">
        <f t="shared" si="0"/>
        <v>0</v>
      </c>
      <c r="N23" s="25">
        <f t="shared" si="1"/>
        <v>0</v>
      </c>
      <c r="O23" s="26">
        <f t="shared" si="2"/>
        <v>0</v>
      </c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</row>
    <row r="24" spans="1:105" s="110" customFormat="1" x14ac:dyDescent="0.25">
      <c r="A24" s="16">
        <v>19</v>
      </c>
      <c r="B24" s="29">
        <v>18271</v>
      </c>
      <c r="C24" s="18" t="s">
        <v>49</v>
      </c>
      <c r="D24" s="19" t="s">
        <v>21</v>
      </c>
      <c r="E24" s="19" t="s">
        <v>50</v>
      </c>
      <c r="F24" s="19">
        <v>800</v>
      </c>
      <c r="G24" s="19"/>
      <c r="H24" s="20">
        <v>5</v>
      </c>
      <c r="I24" s="21"/>
      <c r="J24" s="22"/>
      <c r="K24" s="23"/>
      <c r="L24" s="23"/>
      <c r="M24" s="24">
        <f t="shared" si="0"/>
        <v>0</v>
      </c>
      <c r="N24" s="25">
        <f t="shared" si="1"/>
        <v>0</v>
      </c>
      <c r="O24" s="26">
        <f t="shared" si="2"/>
        <v>0</v>
      </c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</row>
    <row r="25" spans="1:105" s="110" customFormat="1" x14ac:dyDescent="0.25">
      <c r="A25" s="16">
        <v>20</v>
      </c>
      <c r="B25" s="29">
        <v>21057</v>
      </c>
      <c r="C25" s="18" t="s">
        <v>51</v>
      </c>
      <c r="D25" s="19" t="s">
        <v>21</v>
      </c>
      <c r="E25" s="19" t="s">
        <v>52</v>
      </c>
      <c r="F25" s="19">
        <v>1044</v>
      </c>
      <c r="G25" s="19"/>
      <c r="H25" s="20">
        <v>2</v>
      </c>
      <c r="I25" s="21"/>
      <c r="J25" s="22"/>
      <c r="K25" s="23"/>
      <c r="L25" s="23"/>
      <c r="M25" s="24">
        <f t="shared" si="0"/>
        <v>0</v>
      </c>
      <c r="N25" s="25">
        <f t="shared" si="1"/>
        <v>0</v>
      </c>
      <c r="O25" s="26">
        <f t="shared" si="2"/>
        <v>0</v>
      </c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8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98"/>
      <c r="CY25" s="98"/>
      <c r="CZ25" s="98"/>
      <c r="DA25" s="98"/>
    </row>
    <row r="26" spans="1:105" s="99" customFormat="1" x14ac:dyDescent="0.25">
      <c r="A26" s="16">
        <v>21</v>
      </c>
      <c r="B26" s="17">
        <v>18556</v>
      </c>
      <c r="C26" s="18" t="s">
        <v>159</v>
      </c>
      <c r="D26" s="19" t="s">
        <v>21</v>
      </c>
      <c r="E26" s="19" t="s">
        <v>46</v>
      </c>
      <c r="F26" s="19">
        <v>540</v>
      </c>
      <c r="G26" s="19"/>
      <c r="H26" s="20">
        <v>2</v>
      </c>
      <c r="I26" s="21"/>
      <c r="J26" s="22"/>
      <c r="K26" s="23"/>
      <c r="L26" s="23"/>
      <c r="M26" s="24">
        <f t="shared" si="0"/>
        <v>0</v>
      </c>
      <c r="N26" s="25">
        <f t="shared" si="1"/>
        <v>0</v>
      </c>
      <c r="O26" s="26">
        <f t="shared" si="2"/>
        <v>0</v>
      </c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  <c r="BM26" s="98"/>
      <c r="BN26" s="98"/>
      <c r="BO26" s="98"/>
      <c r="BP26" s="98"/>
      <c r="BQ26" s="98"/>
      <c r="BR26" s="98"/>
      <c r="BS26" s="98"/>
      <c r="BT26" s="98"/>
      <c r="BU26" s="98"/>
      <c r="BV26" s="98"/>
      <c r="BW26" s="98"/>
      <c r="BX26" s="98"/>
      <c r="BY26" s="98"/>
      <c r="BZ26" s="98"/>
      <c r="CA26" s="98"/>
      <c r="CB26" s="98"/>
      <c r="CC26" s="98"/>
      <c r="CD26" s="98"/>
      <c r="CE26" s="98"/>
      <c r="CF26" s="98"/>
      <c r="CG26" s="98"/>
      <c r="CH26" s="98"/>
      <c r="CI26" s="98"/>
      <c r="CJ26" s="98"/>
      <c r="CK26" s="98"/>
      <c r="CL26" s="98"/>
      <c r="CM26" s="98"/>
      <c r="CN26" s="98"/>
      <c r="CO26" s="98"/>
      <c r="CP26" s="98"/>
      <c r="CQ26" s="98"/>
      <c r="CR26" s="98"/>
      <c r="CS26" s="98"/>
      <c r="CT26" s="98"/>
      <c r="CU26" s="98"/>
      <c r="CV26" s="98"/>
      <c r="CW26" s="98"/>
      <c r="CX26" s="98"/>
      <c r="CY26" s="98"/>
      <c r="CZ26" s="98"/>
      <c r="DA26" s="98"/>
    </row>
    <row r="27" spans="1:105" s="110" customFormat="1" x14ac:dyDescent="0.25">
      <c r="A27" s="16">
        <v>22</v>
      </c>
      <c r="B27" s="29">
        <v>18304</v>
      </c>
      <c r="C27" s="18" t="s">
        <v>53</v>
      </c>
      <c r="D27" s="19" t="s">
        <v>21</v>
      </c>
      <c r="E27" s="19" t="s">
        <v>54</v>
      </c>
      <c r="F27" s="19">
        <v>640</v>
      </c>
      <c r="G27" s="19"/>
      <c r="H27" s="20">
        <v>4</v>
      </c>
      <c r="I27" s="21"/>
      <c r="J27" s="22"/>
      <c r="K27" s="27"/>
      <c r="L27" s="27"/>
      <c r="M27" s="24">
        <f t="shared" si="0"/>
        <v>0</v>
      </c>
      <c r="N27" s="25">
        <f t="shared" si="1"/>
        <v>0</v>
      </c>
      <c r="O27" s="26">
        <f t="shared" si="2"/>
        <v>0</v>
      </c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</row>
    <row r="28" spans="1:105" s="110" customFormat="1" x14ac:dyDescent="0.25">
      <c r="A28" s="16">
        <v>23</v>
      </c>
      <c r="B28" s="29">
        <v>18349</v>
      </c>
      <c r="C28" s="18" t="s">
        <v>55</v>
      </c>
      <c r="D28" s="19" t="s">
        <v>21</v>
      </c>
      <c r="E28" s="19" t="s">
        <v>56</v>
      </c>
      <c r="F28" s="19">
        <v>400</v>
      </c>
      <c r="G28" s="19"/>
      <c r="H28" s="20">
        <v>6</v>
      </c>
      <c r="I28" s="21"/>
      <c r="J28" s="22"/>
      <c r="K28" s="23"/>
      <c r="L28" s="23"/>
      <c r="M28" s="24">
        <f t="shared" si="0"/>
        <v>0</v>
      </c>
      <c r="N28" s="25">
        <f t="shared" si="1"/>
        <v>0</v>
      </c>
      <c r="O28" s="26">
        <f t="shared" si="2"/>
        <v>0</v>
      </c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</row>
    <row r="29" spans="1:105" s="112" customFormat="1" x14ac:dyDescent="0.25">
      <c r="A29" s="16">
        <v>24</v>
      </c>
      <c r="B29" s="29">
        <v>18148</v>
      </c>
      <c r="C29" s="18" t="s">
        <v>57</v>
      </c>
      <c r="D29" s="19" t="s">
        <v>21</v>
      </c>
      <c r="E29" s="30" t="s">
        <v>50</v>
      </c>
      <c r="F29" s="30">
        <v>3500</v>
      </c>
      <c r="G29" s="19"/>
      <c r="H29" s="20">
        <v>4</v>
      </c>
      <c r="I29" s="21"/>
      <c r="J29" s="22"/>
      <c r="K29" s="31"/>
      <c r="L29" s="31"/>
      <c r="M29" s="24">
        <f t="shared" si="0"/>
        <v>0</v>
      </c>
      <c r="N29" s="25">
        <f t="shared" si="1"/>
        <v>0</v>
      </c>
      <c r="O29" s="26">
        <f t="shared" si="2"/>
        <v>0</v>
      </c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</row>
    <row r="30" spans="1:105" s="99" customFormat="1" x14ac:dyDescent="0.25">
      <c r="A30" s="16">
        <v>25</v>
      </c>
      <c r="B30" s="29">
        <v>18459</v>
      </c>
      <c r="C30" s="18" t="s">
        <v>58</v>
      </c>
      <c r="D30" s="19" t="s">
        <v>21</v>
      </c>
      <c r="E30" s="19" t="s">
        <v>59</v>
      </c>
      <c r="F30" s="19">
        <v>1200</v>
      </c>
      <c r="G30" s="19"/>
      <c r="H30" s="20">
        <v>1</v>
      </c>
      <c r="I30" s="21"/>
      <c r="J30" s="22"/>
      <c r="K30" s="23"/>
      <c r="L30" s="23"/>
      <c r="M30" s="24">
        <f t="shared" si="0"/>
        <v>0</v>
      </c>
      <c r="N30" s="25">
        <f t="shared" si="1"/>
        <v>0</v>
      </c>
      <c r="O30" s="26">
        <f t="shared" si="2"/>
        <v>0</v>
      </c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</row>
    <row r="31" spans="1:105" s="99" customFormat="1" x14ac:dyDescent="0.25">
      <c r="A31" s="16">
        <v>26</v>
      </c>
      <c r="B31" s="17">
        <v>18557</v>
      </c>
      <c r="C31" s="18" t="s">
        <v>160</v>
      </c>
      <c r="D31" s="19" t="s">
        <v>21</v>
      </c>
      <c r="E31" s="19" t="s">
        <v>60</v>
      </c>
      <c r="F31" s="19">
        <v>1200</v>
      </c>
      <c r="G31" s="19"/>
      <c r="H31" s="20">
        <v>6</v>
      </c>
      <c r="I31" s="21"/>
      <c r="J31" s="22"/>
      <c r="K31" s="23"/>
      <c r="L31" s="23"/>
      <c r="M31" s="24">
        <f t="shared" si="0"/>
        <v>0</v>
      </c>
      <c r="N31" s="25">
        <f t="shared" si="1"/>
        <v>0</v>
      </c>
      <c r="O31" s="26">
        <f t="shared" si="2"/>
        <v>0</v>
      </c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</row>
    <row r="32" spans="1:105" s="99" customFormat="1" x14ac:dyDescent="0.25">
      <c r="A32" s="16">
        <v>27</v>
      </c>
      <c r="B32" s="29">
        <v>18276</v>
      </c>
      <c r="C32" s="18" t="s">
        <v>61</v>
      </c>
      <c r="D32" s="19" t="s">
        <v>21</v>
      </c>
      <c r="E32" s="19" t="s">
        <v>50</v>
      </c>
      <c r="F32" s="19">
        <v>400</v>
      </c>
      <c r="G32" s="19"/>
      <c r="H32" s="20">
        <v>5</v>
      </c>
      <c r="I32" s="21"/>
      <c r="J32" s="22"/>
      <c r="K32" s="23"/>
      <c r="L32" s="23"/>
      <c r="M32" s="24">
        <f t="shared" si="0"/>
        <v>0</v>
      </c>
      <c r="N32" s="25">
        <f t="shared" si="1"/>
        <v>0</v>
      </c>
      <c r="O32" s="26">
        <f t="shared" si="2"/>
        <v>0</v>
      </c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</row>
    <row r="33" spans="1:105" s="99" customFormat="1" x14ac:dyDescent="0.25">
      <c r="A33" s="16">
        <v>28</v>
      </c>
      <c r="B33" s="29">
        <v>18375</v>
      </c>
      <c r="C33" s="18" t="s">
        <v>62</v>
      </c>
      <c r="D33" s="19" t="s">
        <v>21</v>
      </c>
      <c r="E33" s="19" t="s">
        <v>50</v>
      </c>
      <c r="F33" s="19">
        <v>200</v>
      </c>
      <c r="G33" s="19"/>
      <c r="H33" s="20">
        <v>10</v>
      </c>
      <c r="I33" s="21"/>
      <c r="J33" s="22"/>
      <c r="K33" s="23"/>
      <c r="L33" s="23"/>
      <c r="M33" s="24">
        <f t="shared" si="0"/>
        <v>0</v>
      </c>
      <c r="N33" s="25">
        <f t="shared" si="1"/>
        <v>0</v>
      </c>
      <c r="O33" s="26">
        <f t="shared" si="2"/>
        <v>0</v>
      </c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98"/>
      <c r="AX33" s="98"/>
      <c r="AY33" s="98"/>
      <c r="AZ33" s="98"/>
      <c r="BA33" s="98"/>
      <c r="BB33" s="98"/>
      <c r="BC33" s="98"/>
      <c r="BD33" s="98"/>
      <c r="BE33" s="98"/>
      <c r="BF33" s="98"/>
      <c r="BG33" s="98"/>
      <c r="BH33" s="98"/>
      <c r="BI33" s="98"/>
      <c r="BJ33" s="98"/>
      <c r="BK33" s="98"/>
      <c r="BL33" s="98"/>
      <c r="BM33" s="98"/>
      <c r="BN33" s="98"/>
      <c r="BO33" s="98"/>
      <c r="BP33" s="98"/>
      <c r="BQ33" s="98"/>
      <c r="BR33" s="98"/>
      <c r="BS33" s="98"/>
      <c r="BT33" s="98"/>
      <c r="BU33" s="98"/>
      <c r="BV33" s="98"/>
      <c r="BW33" s="98"/>
      <c r="BX33" s="98"/>
      <c r="BY33" s="98"/>
      <c r="BZ33" s="98"/>
      <c r="CA33" s="98"/>
      <c r="CB33" s="98"/>
      <c r="CC33" s="98"/>
      <c r="CD33" s="98"/>
      <c r="CE33" s="98"/>
      <c r="CF33" s="98"/>
      <c r="CG33" s="98"/>
      <c r="CH33" s="98"/>
      <c r="CI33" s="98"/>
      <c r="CJ33" s="98"/>
      <c r="CK33" s="98"/>
      <c r="CL33" s="98"/>
      <c r="CM33" s="98"/>
      <c r="CN33" s="98"/>
      <c r="CO33" s="98"/>
      <c r="CP33" s="98"/>
      <c r="CQ33" s="98"/>
      <c r="CR33" s="98"/>
      <c r="CS33" s="98"/>
      <c r="CT33" s="98"/>
      <c r="CU33" s="98"/>
      <c r="CV33" s="98"/>
      <c r="CW33" s="98"/>
      <c r="CX33" s="98"/>
      <c r="CY33" s="98"/>
      <c r="CZ33" s="98"/>
      <c r="DA33" s="98"/>
    </row>
    <row r="34" spans="1:105" s="99" customFormat="1" x14ac:dyDescent="0.25">
      <c r="A34" s="16">
        <v>29</v>
      </c>
      <c r="B34" s="17">
        <v>18460</v>
      </c>
      <c r="C34" s="18" t="s">
        <v>63</v>
      </c>
      <c r="D34" s="19" t="s">
        <v>21</v>
      </c>
      <c r="E34" s="19" t="s">
        <v>54</v>
      </c>
      <c r="F34" s="19">
        <v>300</v>
      </c>
      <c r="G34" s="19"/>
      <c r="H34" s="20">
        <v>2</v>
      </c>
      <c r="I34" s="21"/>
      <c r="J34" s="22"/>
      <c r="K34" s="23"/>
      <c r="L34" s="23"/>
      <c r="M34" s="24">
        <f t="shared" si="0"/>
        <v>0</v>
      </c>
      <c r="N34" s="25">
        <f t="shared" si="1"/>
        <v>0</v>
      </c>
      <c r="O34" s="26">
        <f t="shared" si="2"/>
        <v>0</v>
      </c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98"/>
      <c r="BN34" s="98"/>
      <c r="BO34" s="98"/>
      <c r="BP34" s="98"/>
      <c r="BQ34" s="98"/>
      <c r="BR34" s="98"/>
      <c r="BS34" s="98"/>
      <c r="BT34" s="98"/>
      <c r="BU34" s="98"/>
      <c r="BV34" s="98"/>
      <c r="BW34" s="98"/>
      <c r="BX34" s="98"/>
      <c r="BY34" s="98"/>
      <c r="BZ34" s="98"/>
      <c r="CA34" s="98"/>
      <c r="CB34" s="98"/>
      <c r="CC34" s="98"/>
      <c r="CD34" s="98"/>
      <c r="CE34" s="98"/>
      <c r="CF34" s="98"/>
      <c r="CG34" s="98"/>
      <c r="CH34" s="98"/>
      <c r="CI34" s="98"/>
      <c r="CJ34" s="98"/>
      <c r="CK34" s="98"/>
      <c r="CL34" s="98"/>
      <c r="CM34" s="98"/>
      <c r="CN34" s="98"/>
      <c r="CO34" s="98"/>
      <c r="CP34" s="98"/>
      <c r="CQ34" s="98"/>
      <c r="CR34" s="98"/>
      <c r="CS34" s="98"/>
      <c r="CT34" s="98"/>
      <c r="CU34" s="98"/>
      <c r="CV34" s="98"/>
      <c r="CW34" s="98"/>
      <c r="CX34" s="98"/>
      <c r="CY34" s="98"/>
      <c r="CZ34" s="98"/>
      <c r="DA34" s="98"/>
    </row>
    <row r="35" spans="1:105" s="99" customFormat="1" x14ac:dyDescent="0.25">
      <c r="A35" s="16">
        <v>30</v>
      </c>
      <c r="B35" s="29">
        <v>18266</v>
      </c>
      <c r="C35" s="18" t="s">
        <v>64</v>
      </c>
      <c r="D35" s="19" t="s">
        <v>21</v>
      </c>
      <c r="E35" s="19" t="s">
        <v>161</v>
      </c>
      <c r="F35" s="19">
        <v>1300</v>
      </c>
      <c r="G35" s="19"/>
      <c r="H35" s="20">
        <v>3</v>
      </c>
      <c r="I35" s="21"/>
      <c r="J35" s="22"/>
      <c r="K35" s="23"/>
      <c r="L35" s="23"/>
      <c r="M35" s="24">
        <f t="shared" si="0"/>
        <v>0</v>
      </c>
      <c r="N35" s="25">
        <f t="shared" si="1"/>
        <v>0</v>
      </c>
      <c r="O35" s="26">
        <f t="shared" si="2"/>
        <v>0</v>
      </c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8"/>
      <c r="BM35" s="98"/>
      <c r="BN35" s="98"/>
      <c r="BO35" s="98"/>
      <c r="BP35" s="98"/>
      <c r="BQ35" s="98"/>
      <c r="BR35" s="98"/>
      <c r="BS35" s="98"/>
      <c r="BT35" s="98"/>
      <c r="BU35" s="98"/>
      <c r="BV35" s="98"/>
      <c r="BW35" s="98"/>
      <c r="BX35" s="98"/>
      <c r="BY35" s="98"/>
      <c r="BZ35" s="98"/>
      <c r="CA35" s="98"/>
      <c r="CB35" s="98"/>
      <c r="CC35" s="98"/>
      <c r="CD35" s="98"/>
      <c r="CE35" s="98"/>
      <c r="CF35" s="98"/>
      <c r="CG35" s="98"/>
      <c r="CH35" s="98"/>
      <c r="CI35" s="98"/>
      <c r="CJ35" s="98"/>
      <c r="CK35" s="98"/>
      <c r="CL35" s="98"/>
      <c r="CM35" s="98"/>
      <c r="CN35" s="98"/>
      <c r="CO35" s="98"/>
      <c r="CP35" s="98"/>
      <c r="CQ35" s="98"/>
      <c r="CR35" s="98"/>
      <c r="CS35" s="98"/>
      <c r="CT35" s="98"/>
      <c r="CU35" s="98"/>
      <c r="CV35" s="98"/>
      <c r="CW35" s="98"/>
      <c r="CX35" s="98"/>
      <c r="CY35" s="98"/>
      <c r="CZ35" s="98"/>
      <c r="DA35" s="98"/>
    </row>
    <row r="36" spans="1:105" s="99" customFormat="1" x14ac:dyDescent="0.25">
      <c r="A36" s="16">
        <v>31</v>
      </c>
      <c r="B36" s="29">
        <v>18558</v>
      </c>
      <c r="C36" s="18" t="s">
        <v>163</v>
      </c>
      <c r="D36" s="19"/>
      <c r="E36" s="19" t="s">
        <v>162</v>
      </c>
      <c r="F36" s="19"/>
      <c r="G36" s="19"/>
      <c r="H36" s="20">
        <v>1</v>
      </c>
      <c r="I36" s="21"/>
      <c r="J36" s="22"/>
      <c r="K36" s="23"/>
      <c r="L36" s="23"/>
      <c r="M36" s="24">
        <f t="shared" si="0"/>
        <v>0</v>
      </c>
      <c r="N36" s="25">
        <f t="shared" si="1"/>
        <v>0</v>
      </c>
      <c r="O36" s="26">
        <f t="shared" si="2"/>
        <v>0</v>
      </c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</row>
    <row r="37" spans="1:105" s="99" customFormat="1" x14ac:dyDescent="0.25">
      <c r="A37" s="16">
        <v>32</v>
      </c>
      <c r="B37" s="28">
        <v>18559</v>
      </c>
      <c r="C37" s="18" t="s">
        <v>164</v>
      </c>
      <c r="D37" s="19"/>
      <c r="E37" s="19" t="s">
        <v>162</v>
      </c>
      <c r="F37" s="19"/>
      <c r="G37" s="19"/>
      <c r="H37" s="20">
        <v>1</v>
      </c>
      <c r="I37" s="21"/>
      <c r="J37" s="22"/>
      <c r="K37" s="23"/>
      <c r="L37" s="23"/>
      <c r="M37" s="24">
        <f t="shared" si="0"/>
        <v>0</v>
      </c>
      <c r="N37" s="25">
        <f t="shared" si="1"/>
        <v>0</v>
      </c>
      <c r="O37" s="26">
        <f t="shared" si="2"/>
        <v>0</v>
      </c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8"/>
      <c r="AP37" s="98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98"/>
      <c r="BL37" s="98"/>
      <c r="BM37" s="98"/>
      <c r="BN37" s="98"/>
      <c r="BO37" s="98"/>
      <c r="BP37" s="98"/>
      <c r="BQ37" s="98"/>
      <c r="BR37" s="98"/>
      <c r="BS37" s="98"/>
      <c r="BT37" s="98"/>
      <c r="BU37" s="98"/>
      <c r="BV37" s="98"/>
      <c r="BW37" s="98"/>
      <c r="BX37" s="98"/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8"/>
      <c r="CK37" s="98"/>
      <c r="CL37" s="98"/>
      <c r="CM37" s="98"/>
      <c r="CN37" s="98"/>
      <c r="CO37" s="98"/>
      <c r="CP37" s="98"/>
      <c r="CQ37" s="98"/>
      <c r="CR37" s="98"/>
      <c r="CS37" s="98"/>
      <c r="CT37" s="98"/>
      <c r="CU37" s="98"/>
      <c r="CV37" s="98"/>
      <c r="CW37" s="98"/>
      <c r="CX37" s="98"/>
      <c r="CY37" s="98"/>
      <c r="CZ37" s="98"/>
      <c r="DA37" s="98"/>
    </row>
    <row r="38" spans="1:105" s="99" customFormat="1" x14ac:dyDescent="0.25">
      <c r="A38" s="16">
        <v>33</v>
      </c>
      <c r="B38" s="29">
        <v>18560</v>
      </c>
      <c r="C38" s="18" t="s">
        <v>165</v>
      </c>
      <c r="D38" s="19"/>
      <c r="E38" s="19" t="s">
        <v>162</v>
      </c>
      <c r="F38" s="19"/>
      <c r="G38" s="19"/>
      <c r="H38" s="20">
        <v>1</v>
      </c>
      <c r="I38" s="21"/>
      <c r="J38" s="22"/>
      <c r="K38" s="23"/>
      <c r="L38" s="23"/>
      <c r="M38" s="24">
        <f t="shared" si="0"/>
        <v>0</v>
      </c>
      <c r="N38" s="25">
        <f t="shared" si="1"/>
        <v>0</v>
      </c>
      <c r="O38" s="26">
        <f t="shared" si="2"/>
        <v>0</v>
      </c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</row>
    <row r="39" spans="1:105" s="99" customFormat="1" x14ac:dyDescent="0.25">
      <c r="A39" s="113"/>
      <c r="B39" s="114"/>
      <c r="C39" s="115" t="s">
        <v>65</v>
      </c>
      <c r="D39" s="114"/>
      <c r="E39" s="114"/>
      <c r="F39" s="114"/>
      <c r="G39" s="114"/>
      <c r="H39" s="116"/>
      <c r="I39" s="117"/>
      <c r="J39" s="118"/>
      <c r="K39" s="181"/>
      <c r="L39" s="181"/>
      <c r="M39" s="182"/>
      <c r="N39" s="182"/>
      <c r="O39" s="183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8"/>
      <c r="BM39" s="98"/>
      <c r="BN39" s="98"/>
      <c r="BO39" s="98"/>
      <c r="BP39" s="98"/>
      <c r="BQ39" s="98"/>
      <c r="BR39" s="98"/>
      <c r="BS39" s="98"/>
      <c r="BT39" s="98"/>
      <c r="BU39" s="98"/>
      <c r="BV39" s="98"/>
      <c r="BW39" s="98"/>
      <c r="BX39" s="98"/>
      <c r="BY39" s="98"/>
      <c r="BZ39" s="98"/>
      <c r="CA39" s="98"/>
      <c r="CB39" s="98"/>
      <c r="CC39" s="98"/>
      <c r="CD39" s="98"/>
      <c r="CE39" s="98"/>
      <c r="CF39" s="98"/>
      <c r="CG39" s="98"/>
      <c r="CH39" s="98"/>
      <c r="CI39" s="98"/>
      <c r="CJ39" s="98"/>
      <c r="CK39" s="98"/>
      <c r="CL39" s="98"/>
      <c r="CM39" s="98"/>
      <c r="CN39" s="98"/>
      <c r="CO39" s="98"/>
      <c r="CP39" s="98"/>
      <c r="CQ39" s="98"/>
      <c r="CR39" s="98"/>
      <c r="CS39" s="98"/>
      <c r="CT39" s="98"/>
      <c r="CU39" s="98"/>
      <c r="CV39" s="98"/>
      <c r="CW39" s="98"/>
      <c r="CX39" s="98"/>
      <c r="CY39" s="98"/>
      <c r="CZ39" s="98"/>
      <c r="DA39" s="98"/>
    </row>
    <row r="40" spans="1:105" s="99" customFormat="1" x14ac:dyDescent="0.25">
      <c r="A40" s="16">
        <v>34</v>
      </c>
      <c r="B40" s="17">
        <v>18461</v>
      </c>
      <c r="C40" s="18" t="s">
        <v>66</v>
      </c>
      <c r="D40" s="19" t="s">
        <v>67</v>
      </c>
      <c r="E40" s="19" t="s">
        <v>68</v>
      </c>
      <c r="F40" s="19">
        <v>6</v>
      </c>
      <c r="G40" s="19"/>
      <c r="H40" s="20">
        <v>1</v>
      </c>
      <c r="I40" s="21"/>
      <c r="J40" s="22"/>
      <c r="K40" s="23"/>
      <c r="L40" s="23"/>
      <c r="M40" s="24">
        <f t="shared" si="0"/>
        <v>0</v>
      </c>
      <c r="N40" s="25">
        <f t="shared" si="1"/>
        <v>0</v>
      </c>
      <c r="O40" s="26">
        <f t="shared" si="2"/>
        <v>0</v>
      </c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</row>
    <row r="41" spans="1:105" s="99" customFormat="1" x14ac:dyDescent="0.25">
      <c r="A41" s="16">
        <v>35</v>
      </c>
      <c r="B41" s="17">
        <v>18561</v>
      </c>
      <c r="C41" s="18" t="s">
        <v>166</v>
      </c>
      <c r="D41" s="19" t="s">
        <v>67</v>
      </c>
      <c r="E41" s="19" t="s">
        <v>69</v>
      </c>
      <c r="F41" s="19">
        <v>5</v>
      </c>
      <c r="G41" s="19"/>
      <c r="H41" s="20">
        <v>3</v>
      </c>
      <c r="I41" s="21"/>
      <c r="J41" s="22"/>
      <c r="K41" s="23"/>
      <c r="L41" s="23"/>
      <c r="M41" s="24">
        <f t="shared" si="0"/>
        <v>0</v>
      </c>
      <c r="N41" s="25">
        <f t="shared" si="1"/>
        <v>0</v>
      </c>
      <c r="O41" s="26">
        <f t="shared" si="2"/>
        <v>0</v>
      </c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  <c r="BM41" s="98"/>
      <c r="BN41" s="98"/>
      <c r="BO41" s="98"/>
      <c r="BP41" s="98"/>
      <c r="BQ41" s="98"/>
      <c r="BR41" s="98"/>
      <c r="BS41" s="98"/>
      <c r="BT41" s="98"/>
      <c r="BU41" s="98"/>
      <c r="BV41" s="98"/>
      <c r="BW41" s="98"/>
      <c r="BX41" s="98"/>
      <c r="BY41" s="98"/>
      <c r="BZ41" s="98"/>
      <c r="CA41" s="98"/>
      <c r="CB41" s="98"/>
      <c r="CC41" s="98"/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98"/>
      <c r="DA41" s="98"/>
    </row>
    <row r="42" spans="1:105" s="99" customFormat="1" x14ac:dyDescent="0.25">
      <c r="A42" s="16">
        <v>36</v>
      </c>
      <c r="B42" s="17">
        <v>18562</v>
      </c>
      <c r="C42" s="18" t="s">
        <v>167</v>
      </c>
      <c r="D42" s="19" t="s">
        <v>67</v>
      </c>
      <c r="E42" s="19" t="s">
        <v>70</v>
      </c>
      <c r="F42" s="19">
        <v>15</v>
      </c>
      <c r="G42" s="19"/>
      <c r="H42" s="20">
        <v>6</v>
      </c>
      <c r="I42" s="21"/>
      <c r="J42" s="22"/>
      <c r="K42" s="23"/>
      <c r="L42" s="23"/>
      <c r="M42" s="24">
        <f t="shared" si="0"/>
        <v>0</v>
      </c>
      <c r="N42" s="25">
        <f t="shared" si="1"/>
        <v>0</v>
      </c>
      <c r="O42" s="26">
        <f t="shared" si="2"/>
        <v>0</v>
      </c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</row>
    <row r="43" spans="1:105" s="99" customFormat="1" x14ac:dyDescent="0.25">
      <c r="A43" s="16">
        <v>37</v>
      </c>
      <c r="B43" s="17">
        <v>18465</v>
      </c>
      <c r="C43" s="18" t="s">
        <v>71</v>
      </c>
      <c r="D43" s="19" t="s">
        <v>67</v>
      </c>
      <c r="E43" s="19" t="s">
        <v>72</v>
      </c>
      <c r="F43" s="19">
        <v>6</v>
      </c>
      <c r="G43" s="19"/>
      <c r="H43" s="20">
        <v>2</v>
      </c>
      <c r="I43" s="21"/>
      <c r="J43" s="22"/>
      <c r="K43" s="23"/>
      <c r="L43" s="23"/>
      <c r="M43" s="24">
        <f t="shared" si="0"/>
        <v>0</v>
      </c>
      <c r="N43" s="25">
        <f t="shared" si="1"/>
        <v>0</v>
      </c>
      <c r="O43" s="26">
        <f t="shared" si="2"/>
        <v>0</v>
      </c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</row>
    <row r="44" spans="1:105" s="99" customFormat="1" x14ac:dyDescent="0.25">
      <c r="A44" s="16">
        <v>38</v>
      </c>
      <c r="B44" s="17">
        <v>18563</v>
      </c>
      <c r="C44" s="18" t="s">
        <v>168</v>
      </c>
      <c r="D44" s="19" t="s">
        <v>67</v>
      </c>
      <c r="E44" s="19" t="s">
        <v>73</v>
      </c>
      <c r="F44" s="19">
        <v>15</v>
      </c>
      <c r="G44" s="19"/>
      <c r="H44" s="20">
        <v>3</v>
      </c>
      <c r="I44" s="21"/>
      <c r="J44" s="22"/>
      <c r="K44" s="23"/>
      <c r="L44" s="23"/>
      <c r="M44" s="24">
        <f t="shared" si="0"/>
        <v>0</v>
      </c>
      <c r="N44" s="25">
        <f t="shared" si="1"/>
        <v>0</v>
      </c>
      <c r="O44" s="26">
        <f t="shared" si="2"/>
        <v>0</v>
      </c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  <c r="CV44" s="98"/>
      <c r="CW44" s="98"/>
      <c r="CX44" s="98"/>
      <c r="CY44" s="98"/>
      <c r="CZ44" s="98"/>
      <c r="DA44" s="98"/>
    </row>
    <row r="45" spans="1:105" s="99" customFormat="1" x14ac:dyDescent="0.25">
      <c r="A45" s="16">
        <v>39</v>
      </c>
      <c r="B45" s="17">
        <v>18564</v>
      </c>
      <c r="C45" s="18" t="s">
        <v>169</v>
      </c>
      <c r="D45" s="19" t="s">
        <v>67</v>
      </c>
      <c r="E45" s="19" t="s">
        <v>74</v>
      </c>
      <c r="F45" s="19">
        <v>14</v>
      </c>
      <c r="G45" s="19"/>
      <c r="H45" s="20">
        <v>2</v>
      </c>
      <c r="I45" s="21"/>
      <c r="J45" s="22"/>
      <c r="K45" s="23"/>
      <c r="L45" s="23"/>
      <c r="M45" s="24">
        <f t="shared" si="0"/>
        <v>0</v>
      </c>
      <c r="N45" s="25">
        <f t="shared" si="1"/>
        <v>0</v>
      </c>
      <c r="O45" s="26">
        <f t="shared" si="2"/>
        <v>0</v>
      </c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  <c r="CV45" s="98"/>
      <c r="CW45" s="98"/>
      <c r="CX45" s="98"/>
      <c r="CY45" s="98"/>
      <c r="CZ45" s="98"/>
      <c r="DA45" s="98"/>
    </row>
    <row r="46" spans="1:105" s="99" customFormat="1" x14ac:dyDescent="0.25">
      <c r="A46" s="16">
        <v>40</v>
      </c>
      <c r="B46" s="17">
        <v>18565</v>
      </c>
      <c r="C46" s="18" t="s">
        <v>170</v>
      </c>
      <c r="D46" s="19" t="s">
        <v>67</v>
      </c>
      <c r="E46" s="19" t="s">
        <v>75</v>
      </c>
      <c r="F46" s="19">
        <v>50</v>
      </c>
      <c r="G46" s="19"/>
      <c r="H46" s="20">
        <v>2</v>
      </c>
      <c r="I46" s="21"/>
      <c r="J46" s="22"/>
      <c r="K46" s="23"/>
      <c r="L46" s="23"/>
      <c r="M46" s="24">
        <f t="shared" si="0"/>
        <v>0</v>
      </c>
      <c r="N46" s="25">
        <f t="shared" si="1"/>
        <v>0</v>
      </c>
      <c r="O46" s="26">
        <f t="shared" si="2"/>
        <v>0</v>
      </c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8"/>
      <c r="BM46" s="98"/>
      <c r="BN46" s="98"/>
      <c r="BO46" s="98"/>
      <c r="BP46" s="98"/>
      <c r="BQ46" s="98"/>
      <c r="BR46" s="98"/>
      <c r="BS46" s="98"/>
      <c r="BT46" s="98"/>
      <c r="BU46" s="98"/>
      <c r="BV46" s="98"/>
      <c r="BW46" s="98"/>
      <c r="BX46" s="98"/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98"/>
      <c r="CK46" s="98"/>
      <c r="CL46" s="98"/>
      <c r="CM46" s="98"/>
      <c r="CN46" s="98"/>
      <c r="CO46" s="98"/>
      <c r="CP46" s="98"/>
      <c r="CQ46" s="98"/>
      <c r="CR46" s="98"/>
      <c r="CS46" s="98"/>
      <c r="CT46" s="98"/>
      <c r="CU46" s="98"/>
      <c r="CV46" s="98"/>
      <c r="CW46" s="98"/>
      <c r="CX46" s="98"/>
      <c r="CY46" s="98"/>
      <c r="CZ46" s="98"/>
      <c r="DA46" s="98"/>
    </row>
    <row r="47" spans="1:105" s="99" customFormat="1" x14ac:dyDescent="0.25">
      <c r="A47" s="16">
        <v>41</v>
      </c>
      <c r="B47" s="17">
        <v>18566</v>
      </c>
      <c r="C47" s="18" t="s">
        <v>171</v>
      </c>
      <c r="D47" s="19" t="s">
        <v>67</v>
      </c>
      <c r="E47" s="19" t="s">
        <v>75</v>
      </c>
      <c r="F47" s="19"/>
      <c r="G47" s="19"/>
      <c r="H47" s="20">
        <v>2</v>
      </c>
      <c r="I47" s="21"/>
      <c r="J47" s="22"/>
      <c r="K47" s="23"/>
      <c r="L47" s="23"/>
      <c r="M47" s="24">
        <f t="shared" si="0"/>
        <v>0</v>
      </c>
      <c r="N47" s="25">
        <f t="shared" si="1"/>
        <v>0</v>
      </c>
      <c r="O47" s="26">
        <f t="shared" si="2"/>
        <v>0</v>
      </c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98"/>
      <c r="CW47" s="98"/>
      <c r="CX47" s="98"/>
      <c r="CY47" s="98"/>
      <c r="CZ47" s="98"/>
      <c r="DA47" s="98"/>
    </row>
    <row r="48" spans="1:105" s="99" customFormat="1" x14ac:dyDescent="0.25">
      <c r="A48" s="16">
        <v>42</v>
      </c>
      <c r="B48" s="17">
        <v>18469</v>
      </c>
      <c r="C48" s="18" t="s">
        <v>76</v>
      </c>
      <c r="D48" s="19" t="s">
        <v>67</v>
      </c>
      <c r="E48" s="19" t="s">
        <v>77</v>
      </c>
      <c r="F48" s="19">
        <v>5</v>
      </c>
      <c r="G48" s="19"/>
      <c r="H48" s="20">
        <v>2</v>
      </c>
      <c r="I48" s="21"/>
      <c r="J48" s="22"/>
      <c r="K48" s="23"/>
      <c r="L48" s="23"/>
      <c r="M48" s="24">
        <f t="shared" si="0"/>
        <v>0</v>
      </c>
      <c r="N48" s="25">
        <f t="shared" si="1"/>
        <v>0</v>
      </c>
      <c r="O48" s="26">
        <f t="shared" si="2"/>
        <v>0</v>
      </c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98"/>
      <c r="CE48" s="98"/>
      <c r="CF48" s="98"/>
      <c r="CG48" s="98"/>
      <c r="CH48" s="98"/>
      <c r="CI48" s="98"/>
      <c r="CJ48" s="98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98"/>
      <c r="CV48" s="98"/>
      <c r="CW48" s="98"/>
      <c r="CX48" s="98"/>
      <c r="CY48" s="98"/>
      <c r="CZ48" s="98"/>
      <c r="DA48" s="98"/>
    </row>
    <row r="49" spans="1:105" s="99" customFormat="1" x14ac:dyDescent="0.25">
      <c r="A49" s="16">
        <v>43</v>
      </c>
      <c r="B49" s="17">
        <v>18567</v>
      </c>
      <c r="C49" s="18" t="s">
        <v>172</v>
      </c>
      <c r="D49" s="19" t="s">
        <v>67</v>
      </c>
      <c r="E49" s="19" t="s">
        <v>78</v>
      </c>
      <c r="F49" s="19">
        <v>5</v>
      </c>
      <c r="G49" s="19"/>
      <c r="H49" s="20">
        <v>2</v>
      </c>
      <c r="I49" s="21"/>
      <c r="J49" s="22"/>
      <c r="K49" s="23"/>
      <c r="L49" s="23"/>
      <c r="M49" s="24">
        <f t="shared" si="0"/>
        <v>0</v>
      </c>
      <c r="N49" s="25">
        <f t="shared" si="1"/>
        <v>0</v>
      </c>
      <c r="O49" s="26">
        <f t="shared" si="2"/>
        <v>0</v>
      </c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8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8"/>
      <c r="BL49" s="98"/>
      <c r="BM49" s="98"/>
      <c r="BN49" s="98"/>
      <c r="BO49" s="98"/>
      <c r="BP49" s="98"/>
      <c r="BQ49" s="98"/>
      <c r="BR49" s="98"/>
      <c r="BS49" s="98"/>
      <c r="BT49" s="98"/>
      <c r="BU49" s="98"/>
      <c r="BV49" s="98"/>
      <c r="BW49" s="98"/>
      <c r="BX49" s="98"/>
      <c r="BY49" s="98"/>
      <c r="BZ49" s="98"/>
      <c r="CA49" s="98"/>
      <c r="CB49" s="98"/>
      <c r="CC49" s="98"/>
      <c r="CD49" s="98"/>
      <c r="CE49" s="98"/>
      <c r="CF49" s="98"/>
      <c r="CG49" s="98"/>
      <c r="CH49" s="98"/>
      <c r="CI49" s="98"/>
      <c r="CJ49" s="98"/>
      <c r="CK49" s="98"/>
      <c r="CL49" s="98"/>
      <c r="CM49" s="98"/>
      <c r="CN49" s="98"/>
      <c r="CO49" s="98"/>
      <c r="CP49" s="98"/>
      <c r="CQ49" s="98"/>
      <c r="CR49" s="98"/>
      <c r="CS49" s="98"/>
      <c r="CT49" s="98"/>
      <c r="CU49" s="98"/>
      <c r="CV49" s="98"/>
      <c r="CW49" s="98"/>
      <c r="CX49" s="98"/>
      <c r="CY49" s="98"/>
      <c r="CZ49" s="98"/>
      <c r="DA49" s="98"/>
    </row>
    <row r="50" spans="1:105" s="99" customFormat="1" x14ac:dyDescent="0.25">
      <c r="A50" s="16">
        <v>44</v>
      </c>
      <c r="B50" s="17">
        <v>18471</v>
      </c>
      <c r="C50" s="18" t="s">
        <v>79</v>
      </c>
      <c r="D50" s="19" t="s">
        <v>67</v>
      </c>
      <c r="E50" s="19" t="s">
        <v>80</v>
      </c>
      <c r="F50" s="19">
        <v>6</v>
      </c>
      <c r="G50" s="19"/>
      <c r="H50" s="20">
        <v>2</v>
      </c>
      <c r="I50" s="21"/>
      <c r="J50" s="22"/>
      <c r="K50" s="23"/>
      <c r="L50" s="23"/>
      <c r="M50" s="24">
        <f t="shared" si="0"/>
        <v>0</v>
      </c>
      <c r="N50" s="25">
        <f t="shared" si="1"/>
        <v>0</v>
      </c>
      <c r="O50" s="26">
        <f t="shared" si="2"/>
        <v>0</v>
      </c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</row>
    <row r="51" spans="1:105" s="99" customFormat="1" x14ac:dyDescent="0.25">
      <c r="A51" s="16">
        <v>45</v>
      </c>
      <c r="B51" s="17">
        <v>18568</v>
      </c>
      <c r="C51" s="18" t="s">
        <v>173</v>
      </c>
      <c r="D51" s="19" t="s">
        <v>67</v>
      </c>
      <c r="E51" s="19" t="s">
        <v>174</v>
      </c>
      <c r="F51" s="19"/>
      <c r="G51" s="19"/>
      <c r="H51" s="20">
        <v>2</v>
      </c>
      <c r="I51" s="21"/>
      <c r="J51" s="22"/>
      <c r="K51" s="23"/>
      <c r="L51" s="23"/>
      <c r="M51" s="24"/>
      <c r="N51" s="25">
        <f t="shared" si="1"/>
        <v>0</v>
      </c>
      <c r="O51" s="26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  <c r="CV51" s="98"/>
      <c r="CW51" s="98"/>
      <c r="CX51" s="98"/>
      <c r="CY51" s="98"/>
      <c r="CZ51" s="98"/>
      <c r="DA51" s="98"/>
    </row>
    <row r="52" spans="1:105" s="99" customFormat="1" x14ac:dyDescent="0.25">
      <c r="A52" s="16">
        <v>46</v>
      </c>
      <c r="B52" s="17">
        <v>18569</v>
      </c>
      <c r="C52" s="18" t="s">
        <v>81</v>
      </c>
      <c r="D52" s="19" t="s">
        <v>67</v>
      </c>
      <c r="E52" s="19" t="s">
        <v>175</v>
      </c>
      <c r="F52" s="19">
        <v>1</v>
      </c>
      <c r="G52" s="19"/>
      <c r="H52" s="20">
        <v>3</v>
      </c>
      <c r="I52" s="21"/>
      <c r="J52" s="22"/>
      <c r="K52" s="23"/>
      <c r="L52" s="23"/>
      <c r="M52" s="24">
        <f t="shared" si="0"/>
        <v>0</v>
      </c>
      <c r="N52" s="25">
        <f t="shared" si="1"/>
        <v>0</v>
      </c>
      <c r="O52" s="26">
        <f t="shared" si="2"/>
        <v>0</v>
      </c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  <c r="CV52" s="98"/>
      <c r="CW52" s="98"/>
      <c r="CX52" s="98"/>
      <c r="CY52" s="98"/>
      <c r="CZ52" s="98"/>
      <c r="DA52" s="98"/>
    </row>
    <row r="53" spans="1:105" s="99" customFormat="1" x14ac:dyDescent="0.25">
      <c r="A53" s="113"/>
      <c r="B53" s="114"/>
      <c r="C53" s="115" t="s">
        <v>82</v>
      </c>
      <c r="D53" s="114"/>
      <c r="E53" s="114"/>
      <c r="F53" s="114"/>
      <c r="G53" s="114"/>
      <c r="H53" s="116"/>
      <c r="I53" s="117"/>
      <c r="J53" s="118"/>
      <c r="K53" s="181"/>
      <c r="L53" s="181"/>
      <c r="M53" s="182"/>
      <c r="N53" s="182"/>
      <c r="O53" s="183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  <c r="CV53" s="98"/>
      <c r="CW53" s="98"/>
      <c r="CX53" s="98"/>
      <c r="CY53" s="98"/>
      <c r="CZ53" s="98"/>
      <c r="DA53" s="98"/>
    </row>
    <row r="54" spans="1:105" s="99" customFormat="1" x14ac:dyDescent="0.25">
      <c r="A54" s="16">
        <v>47</v>
      </c>
      <c r="B54" s="29">
        <v>18570</v>
      </c>
      <c r="C54" s="18" t="s">
        <v>180</v>
      </c>
      <c r="D54" s="19" t="s">
        <v>67</v>
      </c>
      <c r="E54" s="19" t="s">
        <v>176</v>
      </c>
      <c r="F54" s="19">
        <v>60</v>
      </c>
      <c r="G54" s="19"/>
      <c r="H54" s="20">
        <v>3</v>
      </c>
      <c r="I54" s="21"/>
      <c r="J54" s="22"/>
      <c r="K54" s="23"/>
      <c r="L54" s="23"/>
      <c r="M54" s="24">
        <f t="shared" si="0"/>
        <v>0</v>
      </c>
      <c r="N54" s="25">
        <f t="shared" si="1"/>
        <v>0</v>
      </c>
      <c r="O54" s="26">
        <f t="shared" si="2"/>
        <v>0</v>
      </c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</row>
    <row r="55" spans="1:105" s="99" customFormat="1" x14ac:dyDescent="0.25">
      <c r="A55" s="16">
        <v>48</v>
      </c>
      <c r="B55" s="29">
        <v>18571</v>
      </c>
      <c r="C55" s="18" t="s">
        <v>179</v>
      </c>
      <c r="D55" s="19" t="s">
        <v>67</v>
      </c>
      <c r="E55" s="19" t="s">
        <v>177</v>
      </c>
      <c r="F55" s="19"/>
      <c r="G55" s="19"/>
      <c r="H55" s="20">
        <v>3</v>
      </c>
      <c r="I55" s="21"/>
      <c r="J55" s="22"/>
      <c r="K55" s="23"/>
      <c r="L55" s="23"/>
      <c r="M55" s="24">
        <f t="shared" si="0"/>
        <v>0</v>
      </c>
      <c r="N55" s="25">
        <f t="shared" si="1"/>
        <v>0</v>
      </c>
      <c r="O55" s="26">
        <f t="shared" si="2"/>
        <v>0</v>
      </c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8"/>
      <c r="BR55" s="98"/>
      <c r="BS55" s="98"/>
      <c r="BT55" s="98"/>
      <c r="BU55" s="98"/>
      <c r="BV55" s="98"/>
      <c r="BW55" s="98"/>
      <c r="BX55" s="98"/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98"/>
      <c r="CR55" s="98"/>
      <c r="CS55" s="98"/>
      <c r="CT55" s="98"/>
      <c r="CU55" s="98"/>
      <c r="CV55" s="98"/>
      <c r="CW55" s="98"/>
      <c r="CX55" s="98"/>
      <c r="CY55" s="98"/>
      <c r="CZ55" s="98"/>
      <c r="DA55" s="98"/>
    </row>
    <row r="56" spans="1:105" s="99" customFormat="1" x14ac:dyDescent="0.25">
      <c r="A56" s="16">
        <v>49</v>
      </c>
      <c r="B56" s="29">
        <v>18572</v>
      </c>
      <c r="C56" s="86" t="s">
        <v>181</v>
      </c>
      <c r="D56" s="19" t="s">
        <v>67</v>
      </c>
      <c r="E56" s="19" t="s">
        <v>178</v>
      </c>
      <c r="F56" s="19"/>
      <c r="G56" s="19"/>
      <c r="H56" s="20">
        <v>3</v>
      </c>
      <c r="I56" s="21"/>
      <c r="J56" s="22"/>
      <c r="K56" s="23"/>
      <c r="L56" s="23"/>
      <c r="M56" s="24">
        <f t="shared" si="0"/>
        <v>0</v>
      </c>
      <c r="N56" s="25">
        <f t="shared" si="1"/>
        <v>0</v>
      </c>
      <c r="O56" s="26">
        <f t="shared" si="2"/>
        <v>0</v>
      </c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98"/>
      <c r="CW56" s="98"/>
      <c r="CX56" s="98"/>
      <c r="CY56" s="98"/>
      <c r="CZ56" s="98"/>
      <c r="DA56" s="98"/>
    </row>
    <row r="57" spans="1:105" s="99" customFormat="1" x14ac:dyDescent="0.25">
      <c r="A57" s="16">
        <v>50</v>
      </c>
      <c r="B57" s="17">
        <v>18462</v>
      </c>
      <c r="C57" s="18" t="s">
        <v>83</v>
      </c>
      <c r="D57" s="19" t="s">
        <v>67</v>
      </c>
      <c r="E57" s="19" t="s">
        <v>84</v>
      </c>
      <c r="F57" s="19">
        <v>60</v>
      </c>
      <c r="G57" s="19"/>
      <c r="H57" s="20">
        <v>2</v>
      </c>
      <c r="I57" s="21"/>
      <c r="J57" s="22"/>
      <c r="K57" s="23"/>
      <c r="L57" s="23"/>
      <c r="M57" s="24">
        <f t="shared" si="0"/>
        <v>0</v>
      </c>
      <c r="N57" s="25">
        <f t="shared" si="1"/>
        <v>0</v>
      </c>
      <c r="O57" s="26">
        <f t="shared" si="2"/>
        <v>0</v>
      </c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</row>
    <row r="58" spans="1:105" s="99" customFormat="1" x14ac:dyDescent="0.25">
      <c r="A58" s="16">
        <v>51</v>
      </c>
      <c r="B58" s="17">
        <v>18473</v>
      </c>
      <c r="C58" s="18" t="s">
        <v>85</v>
      </c>
      <c r="D58" s="19" t="s">
        <v>67</v>
      </c>
      <c r="E58" s="19" t="s">
        <v>86</v>
      </c>
      <c r="F58" s="19">
        <v>6</v>
      </c>
      <c r="G58" s="19"/>
      <c r="H58" s="20">
        <v>4</v>
      </c>
      <c r="I58" s="21"/>
      <c r="J58" s="22"/>
      <c r="K58" s="23"/>
      <c r="L58" s="23"/>
      <c r="M58" s="24">
        <f t="shared" si="0"/>
        <v>0</v>
      </c>
      <c r="N58" s="25">
        <f t="shared" si="1"/>
        <v>0</v>
      </c>
      <c r="O58" s="26">
        <f t="shared" si="2"/>
        <v>0</v>
      </c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  <c r="CV58" s="98"/>
      <c r="CW58" s="98"/>
      <c r="CX58" s="98"/>
      <c r="CY58" s="98"/>
      <c r="CZ58" s="98"/>
      <c r="DA58" s="98"/>
    </row>
    <row r="59" spans="1:105" s="99" customFormat="1" x14ac:dyDescent="0.25">
      <c r="A59" s="16">
        <v>52</v>
      </c>
      <c r="B59" s="17">
        <v>18573</v>
      </c>
      <c r="C59" s="18" t="s">
        <v>182</v>
      </c>
      <c r="D59" s="19" t="s">
        <v>67</v>
      </c>
      <c r="E59" s="19" t="s">
        <v>100</v>
      </c>
      <c r="F59" s="19"/>
      <c r="G59" s="19"/>
      <c r="H59" s="20">
        <v>3</v>
      </c>
      <c r="I59" s="21"/>
      <c r="J59" s="22"/>
      <c r="K59" s="23"/>
      <c r="L59" s="23"/>
      <c r="M59" s="24">
        <f t="shared" si="0"/>
        <v>0</v>
      </c>
      <c r="N59" s="25">
        <f t="shared" si="1"/>
        <v>0</v>
      </c>
      <c r="O59" s="26">
        <f t="shared" si="2"/>
        <v>0</v>
      </c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98"/>
      <c r="CQ59" s="98"/>
      <c r="CR59" s="98"/>
      <c r="CS59" s="98"/>
      <c r="CT59" s="98"/>
      <c r="CU59" s="98"/>
      <c r="CV59" s="98"/>
      <c r="CW59" s="98"/>
      <c r="CX59" s="98"/>
      <c r="CY59" s="98"/>
      <c r="CZ59" s="98"/>
      <c r="DA59" s="98"/>
    </row>
    <row r="60" spans="1:105" s="99" customFormat="1" x14ac:dyDescent="0.25">
      <c r="A60" s="16">
        <v>53</v>
      </c>
      <c r="B60" s="17">
        <v>18574</v>
      </c>
      <c r="C60" s="18" t="s">
        <v>183</v>
      </c>
      <c r="D60" s="19" t="s">
        <v>67</v>
      </c>
      <c r="E60" s="19" t="s">
        <v>184</v>
      </c>
      <c r="F60" s="19"/>
      <c r="G60" s="19"/>
      <c r="H60" s="20">
        <v>3</v>
      </c>
      <c r="I60" s="21"/>
      <c r="J60" s="22"/>
      <c r="K60" s="23"/>
      <c r="L60" s="23"/>
      <c r="M60" s="24">
        <f t="shared" si="0"/>
        <v>0</v>
      </c>
      <c r="N60" s="25">
        <f t="shared" si="1"/>
        <v>0</v>
      </c>
      <c r="O60" s="26">
        <f t="shared" si="2"/>
        <v>0</v>
      </c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</row>
    <row r="61" spans="1:105" s="99" customFormat="1" x14ac:dyDescent="0.25">
      <c r="A61" s="16">
        <v>54</v>
      </c>
      <c r="B61" s="17">
        <v>18575</v>
      </c>
      <c r="C61" s="18" t="s">
        <v>185</v>
      </c>
      <c r="D61" s="19" t="s">
        <v>67</v>
      </c>
      <c r="E61" s="19" t="s">
        <v>186</v>
      </c>
      <c r="F61" s="19"/>
      <c r="G61" s="19"/>
      <c r="H61" s="20">
        <v>3</v>
      </c>
      <c r="I61" s="21"/>
      <c r="J61" s="22"/>
      <c r="K61" s="23"/>
      <c r="L61" s="23"/>
      <c r="M61" s="24">
        <f t="shared" si="0"/>
        <v>0</v>
      </c>
      <c r="N61" s="25">
        <f t="shared" si="1"/>
        <v>0</v>
      </c>
      <c r="O61" s="26">
        <f t="shared" si="2"/>
        <v>0</v>
      </c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</row>
    <row r="62" spans="1:105" s="99" customFormat="1" x14ac:dyDescent="0.25">
      <c r="A62" s="16">
        <v>55</v>
      </c>
      <c r="B62" s="17">
        <v>18576</v>
      </c>
      <c r="C62" s="18" t="s">
        <v>187</v>
      </c>
      <c r="D62" s="19" t="s">
        <v>67</v>
      </c>
      <c r="E62" s="19" t="s">
        <v>80</v>
      </c>
      <c r="F62" s="19"/>
      <c r="G62" s="19"/>
      <c r="H62" s="20">
        <v>3</v>
      </c>
      <c r="I62" s="21"/>
      <c r="J62" s="22"/>
      <c r="K62" s="23"/>
      <c r="L62" s="23"/>
      <c r="M62" s="24">
        <f t="shared" si="0"/>
        <v>0</v>
      </c>
      <c r="N62" s="25">
        <f t="shared" si="1"/>
        <v>0</v>
      </c>
      <c r="O62" s="26">
        <f t="shared" si="2"/>
        <v>0</v>
      </c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8"/>
      <c r="CT62" s="98"/>
      <c r="CU62" s="98"/>
      <c r="CV62" s="98"/>
      <c r="CW62" s="98"/>
      <c r="CX62" s="98"/>
      <c r="CY62" s="98"/>
      <c r="CZ62" s="98"/>
      <c r="DA62" s="98"/>
    </row>
    <row r="63" spans="1:105" s="99" customFormat="1" x14ac:dyDescent="0.25">
      <c r="A63" s="16">
        <v>56</v>
      </c>
      <c r="B63" s="17">
        <v>18577</v>
      </c>
      <c r="C63" s="18" t="s">
        <v>188</v>
      </c>
      <c r="D63" s="19" t="s">
        <v>67</v>
      </c>
      <c r="E63" s="19" t="s">
        <v>80</v>
      </c>
      <c r="F63" s="19">
        <v>6</v>
      </c>
      <c r="G63" s="19"/>
      <c r="H63" s="20">
        <v>3</v>
      </c>
      <c r="I63" s="21"/>
      <c r="J63" s="22"/>
      <c r="K63" s="23"/>
      <c r="L63" s="23"/>
      <c r="M63" s="24">
        <f t="shared" si="0"/>
        <v>0</v>
      </c>
      <c r="N63" s="25">
        <f t="shared" si="1"/>
        <v>0</v>
      </c>
      <c r="O63" s="26">
        <f t="shared" si="2"/>
        <v>0</v>
      </c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  <c r="CV63" s="98"/>
      <c r="CW63" s="98"/>
      <c r="CX63" s="98"/>
      <c r="CY63" s="98"/>
      <c r="CZ63" s="98"/>
      <c r="DA63" s="98"/>
    </row>
    <row r="64" spans="1:105" s="99" customFormat="1" x14ac:dyDescent="0.25">
      <c r="A64" s="113"/>
      <c r="B64" s="114"/>
      <c r="C64" s="115" t="s">
        <v>87</v>
      </c>
      <c r="D64" s="114"/>
      <c r="E64" s="114"/>
      <c r="F64" s="114"/>
      <c r="G64" s="114"/>
      <c r="H64" s="116"/>
      <c r="I64" s="117"/>
      <c r="J64" s="118"/>
      <c r="K64" s="181"/>
      <c r="L64" s="181"/>
      <c r="M64" s="182"/>
      <c r="N64" s="182"/>
      <c r="O64" s="183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98"/>
      <c r="CW64" s="98"/>
      <c r="CX64" s="98"/>
      <c r="CY64" s="98"/>
      <c r="CZ64" s="98"/>
      <c r="DA64" s="98"/>
    </row>
    <row r="65" spans="1:105" s="99" customFormat="1" x14ac:dyDescent="0.25">
      <c r="A65" s="16">
        <v>57</v>
      </c>
      <c r="B65" s="28">
        <v>18283</v>
      </c>
      <c r="C65" s="18" t="s">
        <v>88</v>
      </c>
      <c r="D65" s="19" t="s">
        <v>67</v>
      </c>
      <c r="E65" s="19" t="s">
        <v>89</v>
      </c>
      <c r="F65" s="19">
        <v>1000</v>
      </c>
      <c r="G65" s="19"/>
      <c r="H65" s="20">
        <v>10</v>
      </c>
      <c r="I65" s="21"/>
      <c r="J65" s="22"/>
      <c r="K65" s="23"/>
      <c r="L65" s="23"/>
      <c r="M65" s="24">
        <f t="shared" si="0"/>
        <v>0</v>
      </c>
      <c r="N65" s="25">
        <f t="shared" si="1"/>
        <v>0</v>
      </c>
      <c r="O65" s="26">
        <f t="shared" si="2"/>
        <v>0</v>
      </c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</row>
    <row r="66" spans="1:105" s="99" customFormat="1" x14ac:dyDescent="0.25">
      <c r="A66" s="16">
        <v>58</v>
      </c>
      <c r="B66" s="17">
        <v>18475</v>
      </c>
      <c r="C66" s="18" t="s">
        <v>90</v>
      </c>
      <c r="D66" s="19" t="s">
        <v>67</v>
      </c>
      <c r="E66" s="19" t="s">
        <v>91</v>
      </c>
      <c r="F66" s="19">
        <v>1000</v>
      </c>
      <c r="G66" s="19"/>
      <c r="H66" s="20">
        <v>4</v>
      </c>
      <c r="I66" s="21"/>
      <c r="J66" s="22"/>
      <c r="K66" s="23"/>
      <c r="L66" s="23"/>
      <c r="M66" s="24">
        <f t="shared" si="0"/>
        <v>0</v>
      </c>
      <c r="N66" s="25">
        <f t="shared" si="1"/>
        <v>0</v>
      </c>
      <c r="O66" s="26">
        <f t="shared" si="2"/>
        <v>0</v>
      </c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  <c r="BU66" s="98"/>
      <c r="BV66" s="98"/>
      <c r="BW66" s="98"/>
      <c r="BX66" s="98"/>
      <c r="BY66" s="98"/>
      <c r="BZ66" s="98"/>
      <c r="CA66" s="98"/>
      <c r="CB66" s="98"/>
      <c r="CC66" s="98"/>
      <c r="CD66" s="98"/>
      <c r="CE66" s="98"/>
      <c r="CF66" s="98"/>
      <c r="CG66" s="98"/>
      <c r="CH66" s="98"/>
      <c r="CI66" s="98"/>
      <c r="CJ66" s="98"/>
      <c r="CK66" s="98"/>
      <c r="CL66" s="98"/>
      <c r="CM66" s="98"/>
      <c r="CN66" s="98"/>
      <c r="CO66" s="98"/>
      <c r="CP66" s="98"/>
      <c r="CQ66" s="98"/>
      <c r="CR66" s="98"/>
      <c r="CS66" s="98"/>
      <c r="CT66" s="98"/>
      <c r="CU66" s="98"/>
      <c r="CV66" s="98"/>
      <c r="CW66" s="98"/>
      <c r="CX66" s="98"/>
      <c r="CY66" s="98"/>
      <c r="CZ66" s="98"/>
      <c r="DA66" s="98"/>
    </row>
    <row r="67" spans="1:105" s="99" customFormat="1" x14ac:dyDescent="0.25">
      <c r="A67" s="16">
        <v>59</v>
      </c>
      <c r="B67" s="17">
        <v>18476</v>
      </c>
      <c r="C67" s="18" t="s">
        <v>92</v>
      </c>
      <c r="D67" s="19" t="s">
        <v>67</v>
      </c>
      <c r="E67" s="19" t="s">
        <v>93</v>
      </c>
      <c r="F67" s="19">
        <v>1000</v>
      </c>
      <c r="G67" s="19"/>
      <c r="H67" s="20">
        <v>8</v>
      </c>
      <c r="I67" s="21"/>
      <c r="J67" s="22"/>
      <c r="K67" s="23"/>
      <c r="L67" s="23"/>
      <c r="M67" s="24">
        <f t="shared" si="0"/>
        <v>0</v>
      </c>
      <c r="N67" s="25">
        <f t="shared" si="1"/>
        <v>0</v>
      </c>
      <c r="O67" s="26">
        <f t="shared" si="2"/>
        <v>0</v>
      </c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8"/>
      <c r="CT67" s="98"/>
      <c r="CU67" s="98"/>
      <c r="CV67" s="98"/>
      <c r="CW67" s="98"/>
      <c r="CX67" s="98"/>
      <c r="CY67" s="98"/>
      <c r="CZ67" s="98"/>
      <c r="DA67" s="98"/>
    </row>
    <row r="68" spans="1:105" s="99" customFormat="1" x14ac:dyDescent="0.25">
      <c r="A68" s="16">
        <v>60</v>
      </c>
      <c r="B68" s="17">
        <v>18136</v>
      </c>
      <c r="C68" s="18" t="s">
        <v>94</v>
      </c>
      <c r="D68" s="19" t="s">
        <v>67</v>
      </c>
      <c r="E68" s="19" t="s">
        <v>95</v>
      </c>
      <c r="F68" s="19">
        <v>1000</v>
      </c>
      <c r="G68" s="19"/>
      <c r="H68" s="20">
        <v>11</v>
      </c>
      <c r="I68" s="21"/>
      <c r="J68" s="22"/>
      <c r="K68" s="23"/>
      <c r="L68" s="23"/>
      <c r="M68" s="24">
        <f t="shared" si="0"/>
        <v>0</v>
      </c>
      <c r="N68" s="25">
        <f t="shared" si="1"/>
        <v>0</v>
      </c>
      <c r="O68" s="26">
        <f t="shared" si="2"/>
        <v>0</v>
      </c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8"/>
      <c r="DA68" s="98"/>
    </row>
    <row r="69" spans="1:105" s="99" customFormat="1" x14ac:dyDescent="0.25">
      <c r="A69" s="16">
        <v>61</v>
      </c>
      <c r="B69" s="17">
        <v>18578</v>
      </c>
      <c r="C69" s="18" t="s">
        <v>189</v>
      </c>
      <c r="D69" s="19" t="s">
        <v>67</v>
      </c>
      <c r="E69" s="19" t="s">
        <v>190</v>
      </c>
      <c r="F69" s="19"/>
      <c r="G69" s="19"/>
      <c r="H69" s="20">
        <v>2</v>
      </c>
      <c r="I69" s="21"/>
      <c r="J69" s="22"/>
      <c r="K69" s="23"/>
      <c r="L69" s="23"/>
      <c r="M69" s="24">
        <f t="shared" si="0"/>
        <v>0</v>
      </c>
      <c r="N69" s="25">
        <f t="shared" si="1"/>
        <v>0</v>
      </c>
      <c r="O69" s="26">
        <f t="shared" si="2"/>
        <v>0</v>
      </c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8"/>
      <c r="CD69" s="98"/>
      <c r="CE69" s="98"/>
      <c r="CF69" s="98"/>
      <c r="CG69" s="98"/>
      <c r="CH69" s="98"/>
      <c r="CI69" s="98"/>
      <c r="CJ69" s="98"/>
      <c r="CK69" s="98"/>
      <c r="CL69" s="98"/>
      <c r="CM69" s="98"/>
      <c r="CN69" s="98"/>
      <c r="CO69" s="98"/>
      <c r="CP69" s="98"/>
      <c r="CQ69" s="98"/>
      <c r="CR69" s="98"/>
      <c r="CS69" s="98"/>
      <c r="CT69" s="98"/>
      <c r="CU69" s="98"/>
      <c r="CV69" s="98"/>
      <c r="CW69" s="98"/>
      <c r="CX69" s="98"/>
      <c r="CY69" s="98"/>
      <c r="CZ69" s="98"/>
      <c r="DA69" s="98"/>
    </row>
    <row r="70" spans="1:105" s="99" customFormat="1" x14ac:dyDescent="0.25">
      <c r="A70" s="16">
        <v>62</v>
      </c>
      <c r="B70" s="17">
        <v>18286</v>
      </c>
      <c r="C70" s="18" t="s">
        <v>96</v>
      </c>
      <c r="D70" s="19" t="s">
        <v>67</v>
      </c>
      <c r="E70" s="19" t="s">
        <v>97</v>
      </c>
      <c r="F70" s="19">
        <v>930</v>
      </c>
      <c r="G70" s="19"/>
      <c r="H70" s="20">
        <v>2</v>
      </c>
      <c r="I70" s="21"/>
      <c r="J70" s="22"/>
      <c r="K70" s="23"/>
      <c r="L70" s="23"/>
      <c r="M70" s="24">
        <f t="shared" si="0"/>
        <v>0</v>
      </c>
      <c r="N70" s="25">
        <f t="shared" si="1"/>
        <v>0</v>
      </c>
      <c r="O70" s="26">
        <f t="shared" si="2"/>
        <v>0</v>
      </c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8"/>
      <c r="CP70" s="98"/>
      <c r="CQ70" s="98"/>
      <c r="CR70" s="98"/>
      <c r="CS70" s="98"/>
      <c r="CT70" s="98"/>
      <c r="CU70" s="98"/>
      <c r="CV70" s="98"/>
      <c r="CW70" s="98"/>
      <c r="CX70" s="98"/>
      <c r="CY70" s="98"/>
      <c r="CZ70" s="98"/>
      <c r="DA70" s="98"/>
    </row>
    <row r="71" spans="1:105" s="99" customFormat="1" x14ac:dyDescent="0.25">
      <c r="A71" s="16">
        <v>63</v>
      </c>
      <c r="B71" s="17">
        <v>18352</v>
      </c>
      <c r="C71" s="18" t="s">
        <v>98</v>
      </c>
      <c r="D71" s="19" t="s">
        <v>67</v>
      </c>
      <c r="E71" s="19" t="s">
        <v>99</v>
      </c>
      <c r="F71" s="19">
        <v>4000</v>
      </c>
      <c r="G71" s="19"/>
      <c r="H71" s="20">
        <v>4</v>
      </c>
      <c r="I71" s="21"/>
      <c r="J71" s="22"/>
      <c r="K71" s="23"/>
      <c r="L71" s="23"/>
      <c r="M71" s="24">
        <f t="shared" si="0"/>
        <v>0</v>
      </c>
      <c r="N71" s="25">
        <f t="shared" si="1"/>
        <v>0</v>
      </c>
      <c r="O71" s="26">
        <f t="shared" si="2"/>
        <v>0</v>
      </c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</row>
    <row r="72" spans="1:105" s="99" customFormat="1" x14ac:dyDescent="0.25">
      <c r="A72" s="16">
        <v>64</v>
      </c>
      <c r="B72" s="17">
        <v>18579</v>
      </c>
      <c r="C72" s="18" t="s">
        <v>195</v>
      </c>
      <c r="D72" s="19" t="s">
        <v>67</v>
      </c>
      <c r="E72" s="19" t="s">
        <v>191</v>
      </c>
      <c r="F72" s="32">
        <v>800</v>
      </c>
      <c r="G72" s="19" t="s">
        <v>101</v>
      </c>
      <c r="H72" s="20">
        <v>2</v>
      </c>
      <c r="I72" s="21"/>
      <c r="J72" s="22"/>
      <c r="K72" s="23"/>
      <c r="L72" s="23"/>
      <c r="M72" s="24">
        <f>K72/100*L72+K72</f>
        <v>0</v>
      </c>
      <c r="N72" s="25">
        <f>K72*H72</f>
        <v>0</v>
      </c>
      <c r="O72" s="26">
        <f>M72*H72</f>
        <v>0</v>
      </c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  <c r="BU72" s="98"/>
      <c r="BV72" s="98"/>
      <c r="BW72" s="98"/>
      <c r="BX72" s="98"/>
      <c r="BY72" s="98"/>
      <c r="BZ72" s="98"/>
      <c r="CA72" s="98"/>
      <c r="CB72" s="98"/>
      <c r="CC72" s="98"/>
      <c r="CD72" s="98"/>
      <c r="CE72" s="98"/>
      <c r="CF72" s="98"/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98"/>
      <c r="CW72" s="98"/>
      <c r="CX72" s="98"/>
      <c r="CY72" s="98"/>
      <c r="CZ72" s="98"/>
      <c r="DA72" s="98"/>
    </row>
    <row r="73" spans="1:105" s="99" customFormat="1" x14ac:dyDescent="0.25">
      <c r="A73" s="16">
        <v>65</v>
      </c>
      <c r="B73" s="17">
        <v>18580</v>
      </c>
      <c r="C73" s="18" t="s">
        <v>193</v>
      </c>
      <c r="D73" s="19" t="s">
        <v>67</v>
      </c>
      <c r="E73" s="19" t="s">
        <v>192</v>
      </c>
      <c r="F73" s="19">
        <v>1</v>
      </c>
      <c r="G73" s="19"/>
      <c r="H73" s="20">
        <v>1</v>
      </c>
      <c r="I73" s="21"/>
      <c r="J73" s="22"/>
      <c r="K73" s="23"/>
      <c r="L73" s="23"/>
      <c r="M73" s="24">
        <f t="shared" ref="M73:M74" si="3">K73/100*L73+K73</f>
        <v>0</v>
      </c>
      <c r="N73" s="25">
        <f t="shared" ref="N73:N74" si="4">K73*H73</f>
        <v>0</v>
      </c>
      <c r="O73" s="26">
        <f t="shared" ref="O73:O74" si="5">M73*H73</f>
        <v>0</v>
      </c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98"/>
      <c r="CE73" s="98"/>
      <c r="CF73" s="98"/>
      <c r="CG73" s="98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</row>
    <row r="74" spans="1:105" s="99" customFormat="1" ht="15.75" thickBot="1" x14ac:dyDescent="0.3">
      <c r="A74" s="69">
        <v>66</v>
      </c>
      <c r="B74" s="85">
        <v>18581</v>
      </c>
      <c r="C74" s="33" t="s">
        <v>194</v>
      </c>
      <c r="D74" s="34" t="s">
        <v>67</v>
      </c>
      <c r="E74" s="34" t="s">
        <v>191</v>
      </c>
      <c r="F74" s="34">
        <v>1</v>
      </c>
      <c r="G74" s="34"/>
      <c r="H74" s="35">
        <v>4</v>
      </c>
      <c r="I74" s="36"/>
      <c r="J74" s="37"/>
      <c r="K74" s="38"/>
      <c r="L74" s="38"/>
      <c r="M74" s="39">
        <f t="shared" si="3"/>
        <v>0</v>
      </c>
      <c r="N74" s="40">
        <f t="shared" si="4"/>
        <v>0</v>
      </c>
      <c r="O74" s="41">
        <f t="shared" si="5"/>
        <v>0</v>
      </c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  <c r="BO74" s="98"/>
      <c r="BP74" s="98"/>
      <c r="BQ74" s="98"/>
      <c r="BR74" s="98"/>
      <c r="BS74" s="98"/>
      <c r="BT74" s="98"/>
      <c r="BU74" s="98"/>
      <c r="BV74" s="98"/>
      <c r="BW74" s="98"/>
      <c r="BX74" s="98"/>
      <c r="BY74" s="98"/>
      <c r="BZ74" s="98"/>
      <c r="CA74" s="98"/>
      <c r="CB74" s="98"/>
      <c r="CC74" s="98"/>
      <c r="CD74" s="98"/>
      <c r="CE74" s="98"/>
      <c r="CF74" s="98"/>
      <c r="CG74" s="98"/>
      <c r="CH74" s="98"/>
      <c r="CI74" s="98"/>
      <c r="CJ74" s="98"/>
      <c r="CK74" s="98"/>
      <c r="CL74" s="98"/>
      <c r="CM74" s="98"/>
      <c r="CN74" s="98"/>
      <c r="CO74" s="98"/>
      <c r="CP74" s="98"/>
      <c r="CQ74" s="98"/>
      <c r="CR74" s="98"/>
      <c r="CS74" s="98"/>
      <c r="CT74" s="98"/>
      <c r="CU74" s="98"/>
      <c r="CV74" s="98"/>
      <c r="CW74" s="98"/>
      <c r="CX74" s="98"/>
      <c r="CY74" s="98"/>
      <c r="CZ74" s="98"/>
      <c r="DA74" s="98"/>
    </row>
    <row r="75" spans="1:105" ht="15.75" thickBot="1" x14ac:dyDescent="0.3">
      <c r="A75" s="42"/>
      <c r="B75" s="43"/>
      <c r="C75" s="44"/>
      <c r="D75" s="43"/>
      <c r="E75" s="43"/>
      <c r="F75" s="43"/>
      <c r="G75" s="43"/>
      <c r="H75" s="45"/>
      <c r="I75" s="119"/>
      <c r="J75" s="120"/>
      <c r="K75" s="48"/>
      <c r="L75" s="48"/>
      <c r="M75" s="49">
        <f>SUM(M6:M74)</f>
        <v>0</v>
      </c>
      <c r="N75" s="50">
        <f>SUM(N6:N74)</f>
        <v>0</v>
      </c>
      <c r="O75" s="51">
        <f>SUM(O6:O74)</f>
        <v>0</v>
      </c>
    </row>
  </sheetData>
  <mergeCells count="4">
    <mergeCell ref="A1:O1"/>
    <mergeCell ref="A2:O2"/>
    <mergeCell ref="A3:H3"/>
    <mergeCell ref="I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C2B1-4034-48BF-A21E-FB968EF91754}">
  <dimension ref="A1:CZ38"/>
  <sheetViews>
    <sheetView workbookViewId="0">
      <selection activeCell="E34" sqref="E34"/>
    </sheetView>
  </sheetViews>
  <sheetFormatPr defaultRowHeight="15" x14ac:dyDescent="0.25"/>
  <cols>
    <col min="1" max="2" width="9.85546875" style="3" customWidth="1"/>
    <col min="3" max="3" width="43.7109375" style="3" customWidth="1"/>
    <col min="4" max="4" width="11.85546875" style="3" customWidth="1"/>
    <col min="5" max="5" width="43.5703125" style="52" customWidth="1"/>
    <col min="6" max="6" width="14.7109375" style="3" hidden="1" customWidth="1"/>
    <col min="7" max="7" width="12.28515625" style="3" customWidth="1"/>
    <col min="8" max="8" width="14.140625" style="3" customWidth="1"/>
    <col min="9" max="9" width="12.28515625" style="3" customWidth="1"/>
    <col min="10" max="16384" width="9.140625" style="3"/>
  </cols>
  <sheetData>
    <row r="1" spans="1:104" ht="30" customHeight="1" x14ac:dyDescent="0.25">
      <c r="A1" s="161" t="s">
        <v>102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3"/>
      <c r="O1" s="1"/>
      <c r="P1" s="1"/>
      <c r="Q1" s="2"/>
    </row>
    <row r="2" spans="1:104" ht="19.5" x14ac:dyDescent="0.25">
      <c r="A2" s="164" t="s">
        <v>103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6"/>
    </row>
    <row r="3" spans="1:104" ht="19.5" x14ac:dyDescent="0.25">
      <c r="A3" s="155" t="s">
        <v>2</v>
      </c>
      <c r="B3" s="156"/>
      <c r="C3" s="156"/>
      <c r="D3" s="156"/>
      <c r="E3" s="156"/>
      <c r="F3" s="156"/>
      <c r="G3" s="157"/>
      <c r="H3" s="167" t="s">
        <v>3</v>
      </c>
      <c r="I3" s="167"/>
      <c r="J3" s="167"/>
      <c r="K3" s="167"/>
      <c r="L3" s="167"/>
      <c r="M3" s="167"/>
      <c r="N3" s="168"/>
    </row>
    <row r="4" spans="1:104" ht="110.25" x14ac:dyDescent="0.2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53" t="s">
        <v>9</v>
      </c>
      <c r="G4" s="8" t="s">
        <v>104</v>
      </c>
      <c r="H4" s="9" t="s">
        <v>105</v>
      </c>
      <c r="I4" s="10" t="s">
        <v>13</v>
      </c>
      <c r="J4" s="11" t="s">
        <v>14</v>
      </c>
      <c r="K4" s="11" t="s">
        <v>15</v>
      </c>
      <c r="L4" s="12" t="s">
        <v>16</v>
      </c>
      <c r="M4" s="12" t="s">
        <v>17</v>
      </c>
      <c r="N4" s="13" t="s">
        <v>18</v>
      </c>
    </row>
    <row r="5" spans="1:104" s="15" customFormat="1" x14ac:dyDescent="0.25">
      <c r="A5" s="127"/>
      <c r="B5" s="128"/>
      <c r="C5" s="129" t="s">
        <v>19</v>
      </c>
      <c r="D5" s="128"/>
      <c r="E5" s="130"/>
      <c r="F5" s="131"/>
      <c r="G5" s="132"/>
      <c r="H5" s="133"/>
      <c r="I5" s="134"/>
      <c r="J5" s="135"/>
      <c r="K5" s="135"/>
      <c r="L5" s="136"/>
      <c r="M5" s="136"/>
      <c r="N5" s="137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</row>
    <row r="6" spans="1:104" s="15" customFormat="1" x14ac:dyDescent="0.25">
      <c r="A6" s="54">
        <v>1</v>
      </c>
      <c r="B6" s="55">
        <v>18491</v>
      </c>
      <c r="C6" s="30" t="s">
        <v>196</v>
      </c>
      <c r="D6" s="30" t="s">
        <v>21</v>
      </c>
      <c r="E6" s="30" t="s">
        <v>106</v>
      </c>
      <c r="F6" s="57">
        <v>1200</v>
      </c>
      <c r="G6" s="59">
        <v>5</v>
      </c>
      <c r="H6" s="21"/>
      <c r="I6" s="22"/>
      <c r="J6" s="23"/>
      <c r="K6" s="23"/>
      <c r="L6" s="24">
        <f t="shared" ref="L6:L37" si="0">J6/100*K6+J6</f>
        <v>0</v>
      </c>
      <c r="M6" s="25">
        <f t="shared" ref="M6:M37" si="1">J6*G6</f>
        <v>0</v>
      </c>
      <c r="N6" s="26">
        <f t="shared" ref="N6:N37" si="2">L6*G6</f>
        <v>0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</row>
    <row r="7" spans="1:104" s="15" customFormat="1" x14ac:dyDescent="0.25">
      <c r="A7" s="54">
        <v>2</v>
      </c>
      <c r="B7" s="55">
        <v>18263</v>
      </c>
      <c r="C7" s="30" t="s">
        <v>197</v>
      </c>
      <c r="D7" s="30" t="s">
        <v>21</v>
      </c>
      <c r="E7" s="30" t="s">
        <v>107</v>
      </c>
      <c r="F7" s="57">
        <v>200</v>
      </c>
      <c r="G7" s="58">
        <v>11</v>
      </c>
      <c r="H7" s="21"/>
      <c r="I7" s="22"/>
      <c r="J7" s="23"/>
      <c r="K7" s="23"/>
      <c r="L7" s="24">
        <f t="shared" si="0"/>
        <v>0</v>
      </c>
      <c r="M7" s="25">
        <f t="shared" si="1"/>
        <v>0</v>
      </c>
      <c r="N7" s="26">
        <f t="shared" si="2"/>
        <v>0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</row>
    <row r="8" spans="1:104" s="15" customFormat="1" x14ac:dyDescent="0.25">
      <c r="A8" s="54">
        <v>3</v>
      </c>
      <c r="B8" s="55">
        <v>18264</v>
      </c>
      <c r="C8" s="30" t="s">
        <v>198</v>
      </c>
      <c r="D8" s="30" t="s">
        <v>21</v>
      </c>
      <c r="E8" s="30" t="s">
        <v>108</v>
      </c>
      <c r="F8" s="57">
        <v>200</v>
      </c>
      <c r="G8" s="58">
        <v>11</v>
      </c>
      <c r="H8" s="21"/>
      <c r="I8" s="22"/>
      <c r="J8" s="23"/>
      <c r="K8" s="23"/>
      <c r="L8" s="24">
        <f t="shared" si="0"/>
        <v>0</v>
      </c>
      <c r="M8" s="25">
        <f t="shared" si="1"/>
        <v>0</v>
      </c>
      <c r="N8" s="26">
        <f t="shared" si="2"/>
        <v>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</row>
    <row r="9" spans="1:104" s="15" customFormat="1" x14ac:dyDescent="0.25">
      <c r="A9" s="54">
        <v>4</v>
      </c>
      <c r="B9" s="55">
        <v>18492</v>
      </c>
      <c r="C9" s="30" t="s">
        <v>199</v>
      </c>
      <c r="D9" s="30" t="s">
        <v>21</v>
      </c>
      <c r="E9" s="30" t="s">
        <v>109</v>
      </c>
      <c r="F9" s="57">
        <v>1200</v>
      </c>
      <c r="G9" s="59">
        <v>3</v>
      </c>
      <c r="H9" s="21"/>
      <c r="I9" s="22"/>
      <c r="J9" s="23"/>
      <c r="K9" s="23"/>
      <c r="L9" s="24">
        <f t="shared" si="0"/>
        <v>0</v>
      </c>
      <c r="M9" s="25">
        <f t="shared" si="1"/>
        <v>0</v>
      </c>
      <c r="N9" s="26">
        <f t="shared" si="2"/>
        <v>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</row>
    <row r="10" spans="1:104" s="15" customFormat="1" x14ac:dyDescent="0.25">
      <c r="A10" s="54">
        <v>5</v>
      </c>
      <c r="B10" s="55">
        <v>18262</v>
      </c>
      <c r="C10" s="30" t="s">
        <v>200</v>
      </c>
      <c r="D10" s="30" t="s">
        <v>21</v>
      </c>
      <c r="E10" s="30" t="s">
        <v>110</v>
      </c>
      <c r="F10" s="57">
        <v>200</v>
      </c>
      <c r="G10" s="58">
        <v>8</v>
      </c>
      <c r="H10" s="21"/>
      <c r="I10" s="22"/>
      <c r="J10" s="23"/>
      <c r="K10" s="23"/>
      <c r="L10" s="24">
        <f t="shared" si="0"/>
        <v>0</v>
      </c>
      <c r="M10" s="25">
        <f t="shared" si="1"/>
        <v>0</v>
      </c>
      <c r="N10" s="26">
        <f t="shared" si="2"/>
        <v>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</row>
    <row r="11" spans="1:104" s="15" customFormat="1" x14ac:dyDescent="0.25">
      <c r="A11" s="54">
        <v>6</v>
      </c>
      <c r="B11" s="55">
        <v>18150</v>
      </c>
      <c r="C11" s="30" t="s">
        <v>201</v>
      </c>
      <c r="D11" s="30" t="s">
        <v>21</v>
      </c>
      <c r="E11" s="30" t="s">
        <v>111</v>
      </c>
      <c r="F11" s="57">
        <v>1200</v>
      </c>
      <c r="G11" s="59">
        <v>3</v>
      </c>
      <c r="H11" s="21"/>
      <c r="I11" s="22"/>
      <c r="J11" s="23"/>
      <c r="K11" s="23"/>
      <c r="L11" s="24">
        <f t="shared" si="0"/>
        <v>0</v>
      </c>
      <c r="M11" s="25">
        <f t="shared" si="1"/>
        <v>0</v>
      </c>
      <c r="N11" s="26">
        <f t="shared" si="2"/>
        <v>0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</row>
    <row r="12" spans="1:104" s="15" customFormat="1" x14ac:dyDescent="0.25">
      <c r="A12" s="54">
        <v>7</v>
      </c>
      <c r="B12" s="55">
        <v>18493</v>
      </c>
      <c r="C12" s="30" t="s">
        <v>202</v>
      </c>
      <c r="D12" s="30" t="s">
        <v>21</v>
      </c>
      <c r="E12" s="30" t="s">
        <v>112</v>
      </c>
      <c r="F12" s="57">
        <v>1200</v>
      </c>
      <c r="G12" s="59">
        <v>4</v>
      </c>
      <c r="H12" s="21"/>
      <c r="I12" s="22"/>
      <c r="J12" s="23"/>
      <c r="K12" s="23"/>
      <c r="L12" s="24">
        <f t="shared" si="0"/>
        <v>0</v>
      </c>
      <c r="M12" s="25">
        <f t="shared" si="1"/>
        <v>0</v>
      </c>
      <c r="N12" s="26">
        <f t="shared" si="2"/>
        <v>0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</row>
    <row r="13" spans="1:104" s="15" customFormat="1" x14ac:dyDescent="0.25">
      <c r="A13" s="54">
        <v>8</v>
      </c>
      <c r="B13" s="55">
        <v>18494</v>
      </c>
      <c r="C13" s="30" t="s">
        <v>203</v>
      </c>
      <c r="D13" s="30" t="s">
        <v>21</v>
      </c>
      <c r="E13" s="30" t="s">
        <v>113</v>
      </c>
      <c r="F13" s="57">
        <v>1200</v>
      </c>
      <c r="G13" s="59">
        <v>3</v>
      </c>
      <c r="H13" s="21"/>
      <c r="I13" s="22"/>
      <c r="J13" s="23"/>
      <c r="K13" s="23"/>
      <c r="L13" s="24">
        <f t="shared" si="0"/>
        <v>0</v>
      </c>
      <c r="M13" s="25">
        <f t="shared" si="1"/>
        <v>0</v>
      </c>
      <c r="N13" s="26">
        <f t="shared" si="2"/>
        <v>0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</row>
    <row r="14" spans="1:104" s="15" customFormat="1" x14ac:dyDescent="0.25">
      <c r="A14" s="54">
        <v>9</v>
      </c>
      <c r="B14" s="28">
        <v>18377</v>
      </c>
      <c r="C14" s="30" t="s">
        <v>204</v>
      </c>
      <c r="D14" s="30" t="s">
        <v>21</v>
      </c>
      <c r="E14" s="30" t="s">
        <v>114</v>
      </c>
      <c r="F14" s="57">
        <v>200</v>
      </c>
      <c r="G14" s="58">
        <v>6</v>
      </c>
      <c r="H14" s="21"/>
      <c r="I14" s="22"/>
      <c r="J14" s="23"/>
      <c r="K14" s="23"/>
      <c r="L14" s="24">
        <f t="shared" si="0"/>
        <v>0</v>
      </c>
      <c r="M14" s="25">
        <f t="shared" si="1"/>
        <v>0</v>
      </c>
      <c r="N14" s="26">
        <f t="shared" si="2"/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</row>
    <row r="15" spans="1:104" s="15" customFormat="1" x14ac:dyDescent="0.25">
      <c r="A15" s="54">
        <v>10</v>
      </c>
      <c r="B15" s="55">
        <v>18495</v>
      </c>
      <c r="C15" s="30" t="s">
        <v>205</v>
      </c>
      <c r="D15" s="30" t="s">
        <v>21</v>
      </c>
      <c r="E15" s="30" t="s">
        <v>115</v>
      </c>
      <c r="F15" s="57">
        <v>200</v>
      </c>
      <c r="G15" s="58">
        <v>4</v>
      </c>
      <c r="H15" s="21"/>
      <c r="I15" s="22"/>
      <c r="J15" s="23"/>
      <c r="K15" s="23"/>
      <c r="L15" s="24">
        <f t="shared" si="0"/>
        <v>0</v>
      </c>
      <c r="M15" s="25">
        <f t="shared" si="1"/>
        <v>0</v>
      </c>
      <c r="N15" s="26">
        <f t="shared" si="2"/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</row>
    <row r="16" spans="1:104" s="15" customFormat="1" x14ac:dyDescent="0.25">
      <c r="A16" s="54">
        <v>11</v>
      </c>
      <c r="B16" s="55">
        <v>18496</v>
      </c>
      <c r="C16" s="30" t="s">
        <v>206</v>
      </c>
      <c r="D16" s="30" t="s">
        <v>21</v>
      </c>
      <c r="E16" s="30" t="s">
        <v>116</v>
      </c>
      <c r="F16" s="57">
        <v>200</v>
      </c>
      <c r="G16" s="58">
        <v>4</v>
      </c>
      <c r="H16" s="21"/>
      <c r="I16" s="22"/>
      <c r="J16" s="23"/>
      <c r="K16" s="23"/>
      <c r="L16" s="24">
        <f t="shared" si="0"/>
        <v>0</v>
      </c>
      <c r="M16" s="25">
        <f t="shared" si="1"/>
        <v>0</v>
      </c>
      <c r="N16" s="26">
        <f t="shared" si="2"/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</row>
    <row r="17" spans="1:104" s="15" customFormat="1" x14ac:dyDescent="0.25">
      <c r="A17" s="138"/>
      <c r="B17" s="139"/>
      <c r="C17" s="140" t="s">
        <v>65</v>
      </c>
      <c r="D17" s="139"/>
      <c r="E17" s="141"/>
      <c r="F17" s="142"/>
      <c r="G17" s="143"/>
      <c r="H17" s="144"/>
      <c r="I17" s="145"/>
      <c r="J17" s="146"/>
      <c r="K17" s="146"/>
      <c r="L17" s="147"/>
      <c r="M17" s="147"/>
      <c r="N17" s="148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</row>
    <row r="18" spans="1:104" s="15" customFormat="1" x14ac:dyDescent="0.25">
      <c r="A18" s="54">
        <v>12</v>
      </c>
      <c r="B18" s="28">
        <v>18308</v>
      </c>
      <c r="C18" s="30" t="s">
        <v>212</v>
      </c>
      <c r="D18" s="60" t="s">
        <v>21</v>
      </c>
      <c r="E18" s="30" t="s">
        <v>207</v>
      </c>
      <c r="F18" s="60" t="s">
        <v>117</v>
      </c>
      <c r="G18" s="58">
        <v>2</v>
      </c>
      <c r="H18" s="21"/>
      <c r="I18" s="22"/>
      <c r="J18" s="23"/>
      <c r="K18" s="23"/>
      <c r="L18" s="24">
        <f t="shared" ref="L18:L28" si="3">J18/100*K18+J18</f>
        <v>0</v>
      </c>
      <c r="M18" s="25">
        <f t="shared" ref="M18:M28" si="4">J18*G18</f>
        <v>0</v>
      </c>
      <c r="N18" s="26">
        <f t="shared" ref="N18:N28" si="5">L18*G18</f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</row>
    <row r="19" spans="1:104" s="15" customFormat="1" x14ac:dyDescent="0.25">
      <c r="A19" s="54">
        <v>13</v>
      </c>
      <c r="B19" s="55">
        <v>18497</v>
      </c>
      <c r="C19" s="30" t="s">
        <v>213</v>
      </c>
      <c r="D19" s="60" t="s">
        <v>21</v>
      </c>
      <c r="E19" s="30" t="s">
        <v>118</v>
      </c>
      <c r="F19" s="60" t="s">
        <v>117</v>
      </c>
      <c r="G19" s="58">
        <v>2</v>
      </c>
      <c r="H19" s="21"/>
      <c r="I19" s="22"/>
      <c r="J19" s="23"/>
      <c r="K19" s="23"/>
      <c r="L19" s="24">
        <f t="shared" si="3"/>
        <v>0</v>
      </c>
      <c r="M19" s="25">
        <f t="shared" si="4"/>
        <v>0</v>
      </c>
      <c r="N19" s="26">
        <f t="shared" si="5"/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</row>
    <row r="20" spans="1:104" s="15" customFormat="1" x14ac:dyDescent="0.25">
      <c r="A20" s="54">
        <v>14</v>
      </c>
      <c r="B20" s="29">
        <v>18295</v>
      </c>
      <c r="C20" s="30" t="s">
        <v>214</v>
      </c>
      <c r="D20" s="60" t="s">
        <v>21</v>
      </c>
      <c r="E20" s="30" t="s">
        <v>119</v>
      </c>
      <c r="F20" s="60" t="s">
        <v>117</v>
      </c>
      <c r="G20" s="58">
        <v>2</v>
      </c>
      <c r="H20" s="21"/>
      <c r="I20" s="22"/>
      <c r="J20" s="23"/>
      <c r="K20" s="23"/>
      <c r="L20" s="24">
        <f t="shared" si="3"/>
        <v>0</v>
      </c>
      <c r="M20" s="25">
        <f t="shared" si="4"/>
        <v>0</v>
      </c>
      <c r="N20" s="26">
        <f t="shared" si="5"/>
        <v>0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</row>
    <row r="21" spans="1:104" s="15" customFormat="1" x14ac:dyDescent="0.25">
      <c r="A21" s="54">
        <v>15</v>
      </c>
      <c r="B21" s="29">
        <v>18307</v>
      </c>
      <c r="C21" s="30" t="s">
        <v>215</v>
      </c>
      <c r="D21" s="60" t="s">
        <v>21</v>
      </c>
      <c r="E21" s="30" t="s">
        <v>208</v>
      </c>
      <c r="F21" s="60" t="s">
        <v>117</v>
      </c>
      <c r="G21" s="58">
        <v>2</v>
      </c>
      <c r="H21" s="21"/>
      <c r="I21" s="22"/>
      <c r="J21" s="23"/>
      <c r="K21" s="23"/>
      <c r="L21" s="24">
        <f t="shared" si="3"/>
        <v>0</v>
      </c>
      <c r="M21" s="25">
        <f t="shared" si="4"/>
        <v>0</v>
      </c>
      <c r="N21" s="26">
        <f t="shared" si="5"/>
        <v>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</row>
    <row r="22" spans="1:104" s="15" customFormat="1" x14ac:dyDescent="0.25">
      <c r="A22" s="54">
        <v>16</v>
      </c>
      <c r="B22" s="29">
        <v>18539</v>
      </c>
      <c r="C22" s="30" t="s">
        <v>216</v>
      </c>
      <c r="D22" s="60" t="s">
        <v>21</v>
      </c>
      <c r="E22" s="30" t="s">
        <v>209</v>
      </c>
      <c r="F22" s="60" t="s">
        <v>117</v>
      </c>
      <c r="G22" s="58">
        <v>2</v>
      </c>
      <c r="H22" s="21"/>
      <c r="I22" s="22"/>
      <c r="J22" s="23"/>
      <c r="K22" s="23"/>
      <c r="L22" s="24">
        <f t="shared" si="3"/>
        <v>0</v>
      </c>
      <c r="M22" s="25">
        <f t="shared" si="4"/>
        <v>0</v>
      </c>
      <c r="N22" s="26">
        <f t="shared" si="5"/>
        <v>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</row>
    <row r="23" spans="1:104" s="15" customFormat="1" x14ac:dyDescent="0.25">
      <c r="A23" s="54">
        <v>17</v>
      </c>
      <c r="B23" s="55">
        <v>18498</v>
      </c>
      <c r="C23" s="30" t="s">
        <v>217</v>
      </c>
      <c r="D23" s="60" t="s">
        <v>21</v>
      </c>
      <c r="E23" s="30" t="s">
        <v>120</v>
      </c>
      <c r="F23" s="60" t="s">
        <v>117</v>
      </c>
      <c r="G23" s="58">
        <v>2</v>
      </c>
      <c r="H23" s="21"/>
      <c r="I23" s="22"/>
      <c r="J23" s="23"/>
      <c r="K23" s="23"/>
      <c r="L23" s="24">
        <f t="shared" si="3"/>
        <v>0</v>
      </c>
      <c r="M23" s="25">
        <f t="shared" si="4"/>
        <v>0</v>
      </c>
      <c r="N23" s="26">
        <f t="shared" si="5"/>
        <v>0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</row>
    <row r="24" spans="1:104" s="15" customFormat="1" x14ac:dyDescent="0.25">
      <c r="A24" s="54">
        <v>18</v>
      </c>
      <c r="B24" s="29">
        <v>18287</v>
      </c>
      <c r="C24" s="30" t="s">
        <v>218</v>
      </c>
      <c r="D24" s="60" t="s">
        <v>21</v>
      </c>
      <c r="E24" s="30" t="s">
        <v>121</v>
      </c>
      <c r="F24" s="60" t="s">
        <v>117</v>
      </c>
      <c r="G24" s="58">
        <v>2</v>
      </c>
      <c r="H24" s="21"/>
      <c r="I24" s="22"/>
      <c r="J24" s="23"/>
      <c r="K24" s="23"/>
      <c r="L24" s="24">
        <f t="shared" si="3"/>
        <v>0</v>
      </c>
      <c r="M24" s="25">
        <f t="shared" si="4"/>
        <v>0</v>
      </c>
      <c r="N24" s="26">
        <f t="shared" si="5"/>
        <v>0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</row>
    <row r="25" spans="1:104" s="15" customFormat="1" x14ac:dyDescent="0.25">
      <c r="A25" s="54">
        <v>19</v>
      </c>
      <c r="B25" s="29">
        <v>18292</v>
      </c>
      <c r="C25" s="30" t="s">
        <v>219</v>
      </c>
      <c r="D25" s="60" t="s">
        <v>21</v>
      </c>
      <c r="E25" s="30" t="s">
        <v>122</v>
      </c>
      <c r="F25" s="60" t="s">
        <v>117</v>
      </c>
      <c r="G25" s="58">
        <v>2</v>
      </c>
      <c r="H25" s="21"/>
      <c r="I25" s="22"/>
      <c r="J25" s="23"/>
      <c r="K25" s="23"/>
      <c r="L25" s="24">
        <f t="shared" si="3"/>
        <v>0</v>
      </c>
      <c r="M25" s="25">
        <f t="shared" si="4"/>
        <v>0</v>
      </c>
      <c r="N25" s="26">
        <f t="shared" si="5"/>
        <v>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</row>
    <row r="26" spans="1:104" s="15" customFormat="1" x14ac:dyDescent="0.25">
      <c r="A26" s="54">
        <v>20</v>
      </c>
      <c r="B26" s="55">
        <v>18499</v>
      </c>
      <c r="C26" s="30" t="s">
        <v>220</v>
      </c>
      <c r="D26" s="60" t="s">
        <v>21</v>
      </c>
      <c r="E26" s="30" t="s">
        <v>210</v>
      </c>
      <c r="F26" s="60" t="s">
        <v>117</v>
      </c>
      <c r="G26" s="58">
        <v>4</v>
      </c>
      <c r="H26" s="21"/>
      <c r="I26" s="22"/>
      <c r="J26" s="23"/>
      <c r="K26" s="23"/>
      <c r="L26" s="24">
        <f t="shared" si="3"/>
        <v>0</v>
      </c>
      <c r="M26" s="25">
        <f t="shared" si="4"/>
        <v>0</v>
      </c>
      <c r="N26" s="26">
        <f t="shared" si="5"/>
        <v>0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</row>
    <row r="27" spans="1:104" s="15" customFormat="1" x14ac:dyDescent="0.25">
      <c r="A27" s="54">
        <v>21</v>
      </c>
      <c r="B27" s="55">
        <v>18503</v>
      </c>
      <c r="C27" s="30" t="s">
        <v>221</v>
      </c>
      <c r="D27" s="60" t="s">
        <v>21</v>
      </c>
      <c r="E27" s="30" t="s">
        <v>211</v>
      </c>
      <c r="F27" s="60" t="s">
        <v>117</v>
      </c>
      <c r="G27" s="58">
        <v>2</v>
      </c>
      <c r="H27" s="21"/>
      <c r="I27" s="22"/>
      <c r="J27" s="23"/>
      <c r="K27" s="23"/>
      <c r="L27" s="24">
        <f t="shared" si="3"/>
        <v>0</v>
      </c>
      <c r="M27" s="25">
        <f t="shared" si="4"/>
        <v>0</v>
      </c>
      <c r="N27" s="26">
        <f t="shared" si="5"/>
        <v>0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</row>
    <row r="28" spans="1:104" s="15" customFormat="1" x14ac:dyDescent="0.25">
      <c r="A28" s="54">
        <v>22</v>
      </c>
      <c r="B28" s="55">
        <v>18504</v>
      </c>
      <c r="C28" s="30" t="s">
        <v>222</v>
      </c>
      <c r="D28" s="60" t="s">
        <v>21</v>
      </c>
      <c r="E28" s="30" t="s">
        <v>123</v>
      </c>
      <c r="F28" s="60" t="s">
        <v>117</v>
      </c>
      <c r="G28" s="58">
        <v>2</v>
      </c>
      <c r="H28" s="21"/>
      <c r="I28" s="22"/>
      <c r="J28" s="23"/>
      <c r="K28" s="23"/>
      <c r="L28" s="24">
        <f t="shared" si="3"/>
        <v>0</v>
      </c>
      <c r="M28" s="25">
        <f t="shared" si="4"/>
        <v>0</v>
      </c>
      <c r="N28" s="26">
        <f t="shared" si="5"/>
        <v>0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</row>
    <row r="29" spans="1:104" s="15" customFormat="1" x14ac:dyDescent="0.25">
      <c r="A29" s="138"/>
      <c r="B29" s="139"/>
      <c r="C29" s="140" t="s">
        <v>82</v>
      </c>
      <c r="D29" s="139"/>
      <c r="E29" s="141"/>
      <c r="F29" s="142"/>
      <c r="G29" s="143"/>
      <c r="H29" s="144"/>
      <c r="I29" s="145"/>
      <c r="J29" s="146"/>
      <c r="K29" s="146"/>
      <c r="L29" s="147"/>
      <c r="M29" s="147"/>
      <c r="N29" s="148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</row>
    <row r="30" spans="1:104" s="15" customFormat="1" x14ac:dyDescent="0.25">
      <c r="A30" s="54">
        <v>23</v>
      </c>
      <c r="B30" s="55">
        <v>18505</v>
      </c>
      <c r="C30" s="30" t="s">
        <v>124</v>
      </c>
      <c r="D30" s="30" t="s">
        <v>67</v>
      </c>
      <c r="E30" s="56" t="s">
        <v>223</v>
      </c>
      <c r="F30" s="57" t="s">
        <v>125</v>
      </c>
      <c r="G30" s="58">
        <v>8</v>
      </c>
      <c r="H30" s="21"/>
      <c r="I30" s="22"/>
      <c r="J30" s="23"/>
      <c r="K30" s="23"/>
      <c r="L30" s="24">
        <f t="shared" ref="L30" si="6">J30/100*K30+J30</f>
        <v>0</v>
      </c>
      <c r="M30" s="25">
        <f t="shared" ref="M30" si="7">J30*G30</f>
        <v>0</v>
      </c>
      <c r="N30" s="26">
        <f t="shared" ref="N30" si="8">L30*G30</f>
        <v>0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</row>
    <row r="31" spans="1:104" s="15" customFormat="1" x14ac:dyDescent="0.25">
      <c r="A31" s="138"/>
      <c r="B31" s="139"/>
      <c r="C31" s="140" t="s">
        <v>126</v>
      </c>
      <c r="D31" s="139"/>
      <c r="E31" s="141"/>
      <c r="F31" s="142"/>
      <c r="G31" s="143"/>
      <c r="H31" s="144"/>
      <c r="I31" s="145"/>
      <c r="J31" s="146"/>
      <c r="K31" s="146"/>
      <c r="L31" s="147"/>
      <c r="M31" s="147"/>
      <c r="N31" s="148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</row>
    <row r="32" spans="1:104" s="15" customFormat="1" x14ac:dyDescent="0.25">
      <c r="A32" s="54">
        <v>24</v>
      </c>
      <c r="B32" s="29">
        <v>18331</v>
      </c>
      <c r="C32" s="30" t="s">
        <v>128</v>
      </c>
      <c r="D32" s="30" t="s">
        <v>21</v>
      </c>
      <c r="E32" s="56" t="s">
        <v>127</v>
      </c>
      <c r="F32" s="57">
        <v>1</v>
      </c>
      <c r="G32" s="58">
        <v>30</v>
      </c>
      <c r="H32" s="21"/>
      <c r="I32" s="22"/>
      <c r="J32" s="23"/>
      <c r="K32" s="23"/>
      <c r="L32" s="24">
        <f t="shared" si="0"/>
        <v>0</v>
      </c>
      <c r="M32" s="25">
        <f t="shared" si="1"/>
        <v>0</v>
      </c>
      <c r="N32" s="26">
        <f t="shared" si="2"/>
        <v>0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</row>
    <row r="33" spans="1:104" s="15" customFormat="1" x14ac:dyDescent="0.25">
      <c r="A33" s="54">
        <v>25</v>
      </c>
      <c r="B33" s="29">
        <v>18277</v>
      </c>
      <c r="C33" s="30" t="s">
        <v>130</v>
      </c>
      <c r="D33" s="30" t="s">
        <v>21</v>
      </c>
      <c r="E33" s="56" t="s">
        <v>129</v>
      </c>
      <c r="F33" s="57">
        <v>1</v>
      </c>
      <c r="G33" s="58">
        <v>3</v>
      </c>
      <c r="H33" s="21"/>
      <c r="I33" s="22"/>
      <c r="J33" s="23"/>
      <c r="K33" s="23"/>
      <c r="L33" s="24">
        <f t="shared" si="0"/>
        <v>0</v>
      </c>
      <c r="M33" s="25">
        <f t="shared" si="1"/>
        <v>0</v>
      </c>
      <c r="N33" s="26">
        <f t="shared" si="2"/>
        <v>0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</row>
    <row r="34" spans="1:104" s="15" customFormat="1" x14ac:dyDescent="0.25">
      <c r="A34" s="54">
        <v>26</v>
      </c>
      <c r="B34" s="29">
        <v>18309</v>
      </c>
      <c r="C34" s="30" t="s">
        <v>132</v>
      </c>
      <c r="D34" s="30" t="s">
        <v>67</v>
      </c>
      <c r="E34" s="56" t="s">
        <v>131</v>
      </c>
      <c r="F34" s="57">
        <v>1</v>
      </c>
      <c r="G34" s="58">
        <v>30</v>
      </c>
      <c r="H34" s="21"/>
      <c r="I34" s="22"/>
      <c r="J34" s="23"/>
      <c r="K34" s="23"/>
      <c r="L34" s="24">
        <f t="shared" si="0"/>
        <v>0</v>
      </c>
      <c r="M34" s="25">
        <f t="shared" si="1"/>
        <v>0</v>
      </c>
      <c r="N34" s="26">
        <f t="shared" si="2"/>
        <v>0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</row>
    <row r="35" spans="1:104" s="15" customFormat="1" x14ac:dyDescent="0.25">
      <c r="A35" s="54">
        <v>27</v>
      </c>
      <c r="B35" s="29">
        <v>18146</v>
      </c>
      <c r="C35" s="30" t="s">
        <v>134</v>
      </c>
      <c r="D35" s="30" t="s">
        <v>67</v>
      </c>
      <c r="E35" s="56" t="s">
        <v>133</v>
      </c>
      <c r="F35" s="57">
        <v>1</v>
      </c>
      <c r="G35" s="58">
        <v>8</v>
      </c>
      <c r="H35" s="21"/>
      <c r="I35" s="22"/>
      <c r="J35" s="23"/>
      <c r="K35" s="23"/>
      <c r="L35" s="24">
        <f t="shared" si="0"/>
        <v>0</v>
      </c>
      <c r="M35" s="25">
        <f t="shared" si="1"/>
        <v>0</v>
      </c>
      <c r="N35" s="26">
        <f t="shared" si="2"/>
        <v>0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</row>
    <row r="36" spans="1:104" s="15" customFormat="1" x14ac:dyDescent="0.25">
      <c r="A36" s="54">
        <v>28</v>
      </c>
      <c r="B36" s="29">
        <v>18278</v>
      </c>
      <c r="C36" s="30" t="s">
        <v>136</v>
      </c>
      <c r="D36" s="30" t="s">
        <v>67</v>
      </c>
      <c r="E36" s="56" t="s">
        <v>135</v>
      </c>
      <c r="F36" s="57">
        <v>1</v>
      </c>
      <c r="G36" s="58">
        <v>8</v>
      </c>
      <c r="H36" s="21"/>
      <c r="I36" s="22"/>
      <c r="J36" s="23"/>
      <c r="K36" s="23"/>
      <c r="L36" s="24">
        <f t="shared" si="0"/>
        <v>0</v>
      </c>
      <c r="M36" s="25">
        <f t="shared" si="1"/>
        <v>0</v>
      </c>
      <c r="N36" s="26">
        <f t="shared" si="2"/>
        <v>0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</row>
    <row r="37" spans="1:104" s="15" customFormat="1" ht="15.75" thickBot="1" x14ac:dyDescent="0.3">
      <c r="A37" s="54">
        <v>29</v>
      </c>
      <c r="B37" s="91">
        <v>18582</v>
      </c>
      <c r="C37" s="61" t="s">
        <v>224</v>
      </c>
      <c r="D37" s="61" t="s">
        <v>67</v>
      </c>
      <c r="E37" s="92" t="s">
        <v>225</v>
      </c>
      <c r="F37" s="62">
        <v>1</v>
      </c>
      <c r="G37" s="63">
        <v>1</v>
      </c>
      <c r="H37" s="36"/>
      <c r="I37" s="37"/>
      <c r="J37" s="38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</row>
    <row r="38" spans="1:104" ht="15.75" thickBot="1" x14ac:dyDescent="0.3">
      <c r="A38" s="87"/>
      <c r="B38" s="88"/>
      <c r="C38" s="88"/>
      <c r="D38" s="88"/>
      <c r="E38" s="88"/>
      <c r="F38" s="89"/>
      <c r="G38" s="90"/>
      <c r="H38" s="46"/>
      <c r="I38" s="47"/>
      <c r="J38" s="48"/>
      <c r="K38" s="48"/>
      <c r="L38" s="49">
        <f>SUM(L6:L37)</f>
        <v>0</v>
      </c>
      <c r="M38" s="50">
        <f>SUM(M6:M37)</f>
        <v>0</v>
      </c>
      <c r="N38" s="51">
        <f>SUM(N6:N37)</f>
        <v>0</v>
      </c>
    </row>
  </sheetData>
  <mergeCells count="4">
    <mergeCell ref="A1:N1"/>
    <mergeCell ref="A2:N2"/>
    <mergeCell ref="A3:G3"/>
    <mergeCell ref="H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9B8A-60CE-4BB5-BC14-7E7A24ADF31E}">
  <dimension ref="A1:CY12"/>
  <sheetViews>
    <sheetView workbookViewId="0">
      <selection activeCell="C22" sqref="C21:C22"/>
    </sheetView>
  </sheetViews>
  <sheetFormatPr defaultRowHeight="15" x14ac:dyDescent="0.25"/>
  <cols>
    <col min="1" max="2" width="9.140625" style="3"/>
    <col min="3" max="3" width="46" style="3" bestFit="1" customWidth="1"/>
    <col min="4" max="4" width="15.42578125" style="52" customWidth="1"/>
    <col min="5" max="5" width="38.28515625" style="3" customWidth="1"/>
    <col min="6" max="6" width="12.140625" style="3" customWidth="1"/>
    <col min="7" max="7" width="15.5703125" style="3" customWidth="1"/>
    <col min="8" max="8" width="12.140625" style="3" customWidth="1"/>
    <col min="9" max="16384" width="9.140625" style="3"/>
  </cols>
  <sheetData>
    <row r="1" spans="1:103" ht="30" customHeight="1" x14ac:dyDescent="0.25">
      <c r="A1" s="169" t="s">
        <v>102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1"/>
      <c r="N1" s="1"/>
      <c r="O1" s="1"/>
      <c r="P1" s="2"/>
    </row>
    <row r="2" spans="1:103" s="5" customFormat="1" ht="19.5" x14ac:dyDescent="0.2">
      <c r="A2" s="172" t="s">
        <v>137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s="5" customFormat="1" ht="19.5" x14ac:dyDescent="0.2">
      <c r="A3" s="175" t="s">
        <v>2</v>
      </c>
      <c r="B3" s="176"/>
      <c r="C3" s="176"/>
      <c r="D3" s="176"/>
      <c r="E3" s="176"/>
      <c r="F3" s="177"/>
      <c r="G3" s="178" t="s">
        <v>3</v>
      </c>
      <c r="H3" s="179"/>
      <c r="I3" s="179"/>
      <c r="J3" s="179"/>
      <c r="K3" s="179"/>
      <c r="L3" s="179"/>
      <c r="M3" s="180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</row>
    <row r="4" spans="1:103" s="15" customFormat="1" ht="110.25" x14ac:dyDescent="0.25">
      <c r="A4" s="6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8" t="s">
        <v>104</v>
      </c>
      <c r="G4" s="9" t="s">
        <v>12</v>
      </c>
      <c r="H4" s="10" t="s">
        <v>13</v>
      </c>
      <c r="I4" s="11" t="s">
        <v>14</v>
      </c>
      <c r="J4" s="11" t="s">
        <v>15</v>
      </c>
      <c r="K4" s="12" t="s">
        <v>16</v>
      </c>
      <c r="L4" s="12" t="s">
        <v>17</v>
      </c>
      <c r="M4" s="13" t="s">
        <v>18</v>
      </c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</row>
    <row r="5" spans="1:103" s="15" customFormat="1" x14ac:dyDescent="0.25">
      <c r="A5" s="54">
        <v>1</v>
      </c>
      <c r="B5" s="29">
        <v>18436</v>
      </c>
      <c r="C5" s="18" t="s">
        <v>138</v>
      </c>
      <c r="D5" s="19" t="s">
        <v>21</v>
      </c>
      <c r="E5" s="19" t="s">
        <v>139</v>
      </c>
      <c r="F5" s="64">
        <v>13</v>
      </c>
      <c r="G5" s="65"/>
      <c r="H5" s="66"/>
      <c r="I5" s="27"/>
      <c r="J5" s="27"/>
      <c r="K5" s="24">
        <f t="shared" ref="K5:K11" si="0">I5/100*J5+I5</f>
        <v>0</v>
      </c>
      <c r="L5" s="25">
        <f t="shared" ref="L5:L11" si="1">I5*F5</f>
        <v>0</v>
      </c>
      <c r="M5" s="26">
        <f t="shared" ref="M5:M11" si="2">K5*F5</f>
        <v>0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</row>
    <row r="6" spans="1:103" s="15" customFormat="1" x14ac:dyDescent="0.25">
      <c r="A6" s="54">
        <v>2</v>
      </c>
      <c r="B6" s="67">
        <v>18424</v>
      </c>
      <c r="C6" s="68" t="s">
        <v>140</v>
      </c>
      <c r="D6" s="67" t="s">
        <v>67</v>
      </c>
      <c r="E6" s="19" t="s">
        <v>141</v>
      </c>
      <c r="F6" s="64">
        <v>55</v>
      </c>
      <c r="G6" s="65"/>
      <c r="H6" s="66"/>
      <c r="I6" s="23"/>
      <c r="J6" s="23"/>
      <c r="K6" s="24">
        <f t="shared" si="0"/>
        <v>0</v>
      </c>
      <c r="L6" s="25">
        <f t="shared" si="1"/>
        <v>0</v>
      </c>
      <c r="M6" s="26">
        <f t="shared" si="2"/>
        <v>0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</row>
    <row r="7" spans="1:103" s="15" customFormat="1" x14ac:dyDescent="0.25">
      <c r="A7" s="16">
        <v>3</v>
      </c>
      <c r="B7" s="67">
        <v>18426</v>
      </c>
      <c r="C7" s="68" t="s">
        <v>142</v>
      </c>
      <c r="D7" s="67" t="s">
        <v>21</v>
      </c>
      <c r="E7" s="19" t="s">
        <v>143</v>
      </c>
      <c r="F7" s="64">
        <v>26</v>
      </c>
      <c r="G7" s="65"/>
      <c r="H7" s="66"/>
      <c r="I7" s="23"/>
      <c r="J7" s="23"/>
      <c r="K7" s="24">
        <f t="shared" si="0"/>
        <v>0</v>
      </c>
      <c r="L7" s="25">
        <f t="shared" si="1"/>
        <v>0</v>
      </c>
      <c r="M7" s="26">
        <f t="shared" si="2"/>
        <v>0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</row>
    <row r="8" spans="1:103" s="15" customFormat="1" x14ac:dyDescent="0.25">
      <c r="A8" s="54">
        <v>4</v>
      </c>
      <c r="B8" s="67">
        <v>18427</v>
      </c>
      <c r="C8" s="18" t="s">
        <v>144</v>
      </c>
      <c r="D8" s="19" t="s">
        <v>21</v>
      </c>
      <c r="E8" s="19" t="s">
        <v>145</v>
      </c>
      <c r="F8" s="64">
        <v>13</v>
      </c>
      <c r="G8" s="65"/>
      <c r="H8" s="66"/>
      <c r="I8" s="27"/>
      <c r="J8" s="27"/>
      <c r="K8" s="24">
        <f t="shared" si="0"/>
        <v>0</v>
      </c>
      <c r="L8" s="25">
        <f t="shared" si="1"/>
        <v>0</v>
      </c>
      <c r="M8" s="26">
        <f t="shared" si="2"/>
        <v>0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</row>
    <row r="9" spans="1:103" s="15" customFormat="1" x14ac:dyDescent="0.25">
      <c r="A9" s="54">
        <v>5</v>
      </c>
      <c r="B9" s="67">
        <v>18423</v>
      </c>
      <c r="C9" s="68" t="s">
        <v>146</v>
      </c>
      <c r="D9" s="67" t="s">
        <v>21</v>
      </c>
      <c r="E9" s="19" t="s">
        <v>147</v>
      </c>
      <c r="F9" s="64">
        <v>13</v>
      </c>
      <c r="G9" s="65"/>
      <c r="H9" s="66"/>
      <c r="I9" s="27"/>
      <c r="J9" s="27"/>
      <c r="K9" s="24">
        <f t="shared" si="0"/>
        <v>0</v>
      </c>
      <c r="L9" s="25">
        <f t="shared" si="1"/>
        <v>0</v>
      </c>
      <c r="M9" s="26">
        <f t="shared" si="2"/>
        <v>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</row>
    <row r="10" spans="1:103" s="15" customFormat="1" x14ac:dyDescent="0.25">
      <c r="A10" s="54">
        <v>6</v>
      </c>
      <c r="B10" s="67">
        <v>18425</v>
      </c>
      <c r="C10" s="68" t="s">
        <v>148</v>
      </c>
      <c r="D10" s="67" t="s">
        <v>21</v>
      </c>
      <c r="E10" s="19" t="s">
        <v>226</v>
      </c>
      <c r="F10" s="64">
        <v>2</v>
      </c>
      <c r="G10" s="65"/>
      <c r="H10" s="66"/>
      <c r="I10" s="27"/>
      <c r="J10" s="27"/>
      <c r="K10" s="24">
        <f t="shared" si="0"/>
        <v>0</v>
      </c>
      <c r="L10" s="25">
        <f t="shared" si="1"/>
        <v>0</v>
      </c>
      <c r="M10" s="26">
        <f t="shared" si="2"/>
        <v>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</row>
    <row r="11" spans="1:103" s="15" customFormat="1" ht="15.75" thickBot="1" x14ac:dyDescent="0.3">
      <c r="A11" s="69">
        <v>7</v>
      </c>
      <c r="B11" s="70">
        <v>18422</v>
      </c>
      <c r="C11" s="71" t="s">
        <v>149</v>
      </c>
      <c r="D11" s="70" t="s">
        <v>21</v>
      </c>
      <c r="E11" s="34" t="s">
        <v>150</v>
      </c>
      <c r="F11" s="72">
        <v>8</v>
      </c>
      <c r="G11" s="73"/>
      <c r="H11" s="74"/>
      <c r="I11" s="75"/>
      <c r="J11" s="75"/>
      <c r="K11" s="39">
        <f t="shared" si="0"/>
        <v>0</v>
      </c>
      <c r="L11" s="40">
        <f t="shared" si="1"/>
        <v>0</v>
      </c>
      <c r="M11" s="41">
        <f t="shared" si="2"/>
        <v>0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</row>
    <row r="12" spans="1:103" ht="15.75" thickBot="1" x14ac:dyDescent="0.3">
      <c r="A12" s="76"/>
      <c r="B12" s="77"/>
      <c r="C12" s="77"/>
      <c r="D12" s="78"/>
      <c r="E12" s="77"/>
      <c r="F12" s="79"/>
      <c r="G12" s="80"/>
      <c r="H12" s="81"/>
      <c r="I12" s="81"/>
      <c r="J12" s="81"/>
      <c r="K12" s="82">
        <f>SUM(K5:K11)</f>
        <v>0</v>
      </c>
      <c r="L12" s="82">
        <f>SUM(L5:L11)</f>
        <v>0</v>
      </c>
      <c r="M12" s="83">
        <f>SUM(M5:M10)</f>
        <v>0</v>
      </c>
      <c r="N12" s="84"/>
    </row>
  </sheetData>
  <mergeCells count="4">
    <mergeCell ref="A1:M1"/>
    <mergeCell ref="A2:M2"/>
    <mergeCell ref="A3:F3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Fabjančič Hreščak</dc:creator>
  <cp:lastModifiedBy>Valentina Fabjančič Hreščak</cp:lastModifiedBy>
  <dcterms:created xsi:type="dcterms:W3CDTF">2023-07-26T10:29:39Z</dcterms:created>
  <dcterms:modified xsi:type="dcterms:W3CDTF">2023-07-27T11:09:54Z</dcterms:modified>
</cp:coreProperties>
</file>